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me.bvcorp.corp\offices\BUR01\Corporate\Divisions\Environmental Quality\ARD\Private\ARD Lab\2-21\MaxxLIMS Reports\2021\04 Apr\"/>
    </mc:Choice>
  </mc:AlternateContent>
  <bookViews>
    <workbookView xWindow="-15" yWindow="6390" windowWidth="28830" windowHeight="6435" tabRatio="859"/>
  </bookViews>
  <sheets>
    <sheet name="ABA" sheetId="39" r:id="rId1"/>
    <sheet name="ABA QAQC" sheetId="13" r:id="rId2"/>
    <sheet name="WRA-XRF" sheetId="28" r:id="rId3"/>
    <sheet name="Ultratrace Metals" sheetId="16" r:id="rId4"/>
    <sheet name="Sample List" sheetId="42" r:id="rId5"/>
    <sheet name="Summary" sheetId="32" r:id="rId6"/>
  </sheets>
  <calcPr calcId="152511"/>
</workbook>
</file>

<file path=xl/calcChain.xml><?xml version="1.0" encoding="utf-8"?>
<calcChain xmlns="http://schemas.openxmlformats.org/spreadsheetml/2006/main">
  <c r="Q74" i="16" l="1"/>
</calcChain>
</file>

<file path=xl/sharedStrings.xml><?xml version="1.0" encoding="utf-8"?>
<sst xmlns="http://schemas.openxmlformats.org/spreadsheetml/2006/main" count="790" uniqueCount="290">
  <si>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</si>
  <si>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</si>
  <si>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</si>
  <si>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</si>
  <si>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</si>
  <si>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</si>
  <si>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</si>
  <si>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</si>
  <si>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</si>
  <si>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</si>
  <si>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</si>
  <si>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</si>
  <si>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</si>
  <si>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</si>
  <si>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</si>
  <si>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</si>
  <si>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</si>
  <si>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</si>
  <si>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</si>
  <si>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</si>
  <si>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</si>
  <si>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</si>
  <si>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</si>
  <si>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</si>
  <si>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</si>
  <si>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</si>
  <si>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</si>
  <si>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</si>
  <si>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</si>
  <si>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</si>
  <si>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</si>
  <si>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</si>
  <si>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</si>
  <si>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La</t>
  </si>
  <si>
    <t>S</t>
  </si>
  <si>
    <t>W</t>
  </si>
  <si>
    <t>SiO2</t>
  </si>
  <si>
    <t>Al2O3</t>
  </si>
  <si>
    <t>Fe2O3</t>
  </si>
  <si>
    <t>MgO</t>
  </si>
  <si>
    <t>CaO</t>
  </si>
  <si>
    <t>Na2O</t>
  </si>
  <si>
    <t>K2O</t>
  </si>
  <si>
    <t>TiO2</t>
  </si>
  <si>
    <t>MnO</t>
  </si>
  <si>
    <t>Cr2O3</t>
  </si>
  <si>
    <t>Sc</t>
  </si>
  <si>
    <t>LOI</t>
  </si>
  <si>
    <t>%</t>
  </si>
  <si>
    <t>ppm</t>
  </si>
  <si>
    <t>Au</t>
  </si>
  <si>
    <t>Hg</t>
  </si>
  <si>
    <t>Ga</t>
  </si>
  <si>
    <t>ppb</t>
  </si>
  <si>
    <t>Reference Material</t>
  </si>
  <si>
    <t>Total Carbon</t>
  </si>
  <si>
    <t>Client:</t>
  </si>
  <si>
    <t>Total S</t>
  </si>
  <si>
    <t>Duplicate QC</t>
  </si>
  <si>
    <t>Reference Material QC</t>
  </si>
  <si>
    <t>Total Carbon Reported</t>
  </si>
  <si>
    <t>CO2 Reported</t>
  </si>
  <si>
    <t>CO2 Dup</t>
  </si>
  <si>
    <t>Total Carbon Dup</t>
  </si>
  <si>
    <t>Client Project Name:</t>
  </si>
  <si>
    <t>P205</t>
  </si>
  <si>
    <t>Date of Analysis:</t>
  </si>
  <si>
    <t>Client Project No:</t>
  </si>
  <si>
    <t>Contact Person:</t>
  </si>
  <si>
    <t>E-mail Address:</t>
  </si>
  <si>
    <t>Position:</t>
  </si>
  <si>
    <t xml:space="preserve">Data Validated by: </t>
  </si>
  <si>
    <t>Sample Form</t>
  </si>
  <si>
    <t>Total Weight</t>
  </si>
  <si>
    <t>Total Samples Received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</si>
  <si>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</si>
  <si>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</si>
  <si>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</si>
  <si>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</si>
  <si>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</si>
  <si>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</si>
  <si>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Client Sample ID</t>
  </si>
  <si>
    <t>BV Labs Sample No</t>
  </si>
  <si>
    <t>BV Labs Sample ID</t>
  </si>
  <si>
    <t>Date Samples Rec'd by BV Labs:</t>
  </si>
  <si>
    <t>Sample Prep Conducted by BV Labs:</t>
  </si>
  <si>
    <t>BV Labs Job No:</t>
  </si>
  <si>
    <t>ZJ1981</t>
  </si>
  <si>
    <t>wt%</t>
  </si>
  <si>
    <t>CaCO3 Equiv.</t>
  </si>
  <si>
    <t>Kg CaCO3/T</t>
  </si>
  <si>
    <t>ZJ1982</t>
  </si>
  <si>
    <t>ZJ1983</t>
  </si>
  <si>
    <t>ZJ1984</t>
  </si>
  <si>
    <t>ZJ1985</t>
  </si>
  <si>
    <t>ZJ1986</t>
  </si>
  <si>
    <t>ZJ1987</t>
  </si>
  <si>
    <t>ZJ1988</t>
  </si>
  <si>
    <t>ZJ1989</t>
  </si>
  <si>
    <t>ZJ1990</t>
  </si>
  <si>
    <t>ZJ1991</t>
  </si>
  <si>
    <t>ZJ1992</t>
  </si>
  <si>
    <t>ZJ1993</t>
  </si>
  <si>
    <t>ZJ1994</t>
  </si>
  <si>
    <t>&lt;0.02</t>
  </si>
  <si>
    <t>ZJ1995</t>
  </si>
  <si>
    <t>ZJ1996</t>
  </si>
  <si>
    <t>ZJ1997</t>
  </si>
  <si>
    <t>ZJ1998</t>
  </si>
  <si>
    <t>ZJ1999</t>
  </si>
  <si>
    <t>ZJ2000</t>
  </si>
  <si>
    <t>ZJ2001</t>
  </si>
  <si>
    <t>ZJ2002</t>
  </si>
  <si>
    <t>ZJ2003</t>
  </si>
  <si>
    <t>ZJ2004</t>
  </si>
  <si>
    <t>ZJ2005</t>
  </si>
  <si>
    <t>ZJ2006</t>
  </si>
  <si>
    <t>ZJ2007</t>
  </si>
  <si>
    <t>ZJ2008</t>
  </si>
  <si>
    <t>ZJ2009</t>
  </si>
  <si>
    <t>&lt;0.08</t>
  </si>
  <si>
    <t>&lt;0.50</t>
  </si>
  <si>
    <t>ZJ2010</t>
  </si>
  <si>
    <t>ZJ2011</t>
  </si>
  <si>
    <t>ZJ2012</t>
  </si>
  <si>
    <t>ZJ2013</t>
  </si>
  <si>
    <t>ZJ2014</t>
  </si>
  <si>
    <t>ZJ2015</t>
  </si>
  <si>
    <t>ZJ2016</t>
  </si>
  <si>
    <t>Detection Limits</t>
  </si>
  <si>
    <t>BV Labs SOP #</t>
  </si>
  <si>
    <t>BBY WI-00033</t>
  </si>
  <si>
    <t>References:</t>
  </si>
  <si>
    <t>CaCO3 Equivalency = Carbonate Carbon (CO2)*(100/44)*10</t>
  </si>
  <si>
    <t>ZJ1985 Dup</t>
  </si>
  <si>
    <t>Total S Reported</t>
  </si>
  <si>
    <t>Total S Dup</t>
  </si>
  <si>
    <t>ZJ1986 Dup</t>
  </si>
  <si>
    <t>ZJ1997 Dup</t>
  </si>
  <si>
    <t>ZJ2010 Dup</t>
  </si>
  <si>
    <t>ARD REF MAT GS311-1 (A207061) (1.02 wt%)</t>
  </si>
  <si>
    <t>ARD REF MAT GS311-1 (A207061) (2.35 wt%)</t>
  </si>
  <si>
    <t>CO2 COO2 (A207126) (3.3 wt%)</t>
  </si>
  <si>
    <t>ARD Ref Mat C&amp;S (A207061) (0.16 wt%)</t>
  </si>
  <si>
    <t>Blank QC</t>
  </si>
  <si>
    <t>Method Blank</t>
  </si>
  <si>
    <t>&lt;0.01</t>
  </si>
  <si>
    <t>QAQC</t>
  </si>
  <si>
    <t>Duplicates</t>
  </si>
  <si>
    <t>ZJ1990 Dup</t>
  </si>
  <si>
    <t>Blanks</t>
  </si>
  <si>
    <t xml:space="preserve">True Values OREAS 184 XRF </t>
  </si>
  <si>
    <t>OREAS 184 XRF (A207293)</t>
  </si>
  <si>
    <t>Percent Difference (A207293)</t>
  </si>
  <si>
    <t>42.25</t>
  </si>
  <si>
    <t>0.06</t>
  </si>
  <si>
    <t>4.62</t>
  </si>
  <si>
    <t>39.3</t>
  </si>
  <si>
    <t>0.68</t>
  </si>
  <si>
    <t>3.05</t>
  </si>
  <si>
    <t>0.216</t>
  </si>
  <si>
    <t>0.017</t>
  </si>
  <si>
    <t>1.75</t>
  </si>
  <si>
    <t>6.24</t>
  </si>
  <si>
    <t>&lt;0.001</t>
  </si>
  <si>
    <t>&lt;20</t>
  </si>
  <si>
    <t>&lt;0.1</t>
  </si>
  <si>
    <t>&lt;0.2</t>
  </si>
  <si>
    <t>ZJ2016 Dup</t>
  </si>
  <si>
    <t>&lt;2</t>
  </si>
  <si>
    <t>&lt;5</t>
  </si>
  <si>
    <t>&lt;1</t>
  </si>
  <si>
    <t>&lt;0.5</t>
  </si>
  <si>
    <t xml:space="preserve">True Values DS11 % </t>
  </si>
  <si>
    <t>DS11 % (A207240)</t>
  </si>
  <si>
    <t>Percent Difference (A207240)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</si>
  <si>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</si>
  <si>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</si>
  <si>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</si>
  <si>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</si>
  <si>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</si>
  <si>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</si>
  <si>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</si>
  <si>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</si>
  <si>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</si>
  <si>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</si>
  <si>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(A207254)</t>
  </si>
  <si>
    <t>Percent Difference (A207254)</t>
  </si>
  <si>
    <t>1710</t>
  </si>
  <si>
    <t>79</t>
  </si>
  <si>
    <t>260</t>
  </si>
  <si>
    <t xml:space="preserve">True Values DS11 PPM </t>
  </si>
  <si>
    <t>DS11 PPM (A207276)</t>
  </si>
  <si>
    <t>Percent Difference (A207276)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</si>
  <si>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</si>
  <si>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</si>
  <si>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</si>
  <si>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</si>
  <si>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</si>
  <si>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</si>
  <si>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</si>
  <si>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</si>
  <si>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</si>
  <si>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</si>
  <si>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</si>
  <si>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</si>
  <si>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</si>
  <si>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</si>
  <si>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</si>
  <si>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</si>
  <si>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</si>
  <si>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</si>
  <si>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</si>
  <si>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</si>
  <si>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</si>
  <si>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4.56</t>
  </si>
  <si>
    <t>4.7</t>
  </si>
  <si>
    <t xml:space="preserve">True Values OREAS262 % </t>
  </si>
  <si>
    <t>OREAS262 % (A207240)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</si>
  <si>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</si>
  <si>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</si>
  <si>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</si>
  <si>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</si>
  <si>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</si>
  <si>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</si>
  <si>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</si>
  <si>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</si>
  <si>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</si>
  <si>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</si>
  <si>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(A207254)</t>
  </si>
  <si>
    <t>450</t>
  </si>
  <si>
    <t>72</t>
  </si>
  <si>
    <t>170</t>
  </si>
  <si>
    <t xml:space="preserve">True Values OREAS262 PPM </t>
  </si>
  <si>
    <t>OREAS262 PPM (A207276)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</si>
  <si>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</si>
  <si>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</si>
  <si>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</si>
  <si>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</si>
  <si>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</si>
  <si>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</si>
  <si>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</si>
  <si>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</si>
  <si>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</si>
  <si>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</si>
  <si>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</si>
  <si>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</si>
  <si>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</si>
  <si>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</si>
  <si>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</si>
  <si>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</si>
  <si>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</si>
  <si>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</si>
  <si>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</si>
  <si>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</si>
  <si>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</si>
  <si>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YES</t>
  </si>
  <si>
    <t>CTI Plus Resources Ltd.</t>
  </si>
  <si>
    <t>ROCKY CREEK BATCH #6</t>
  </si>
  <si>
    <t>0564403-0005</t>
  </si>
  <si>
    <t>C111677</t>
  </si>
  <si>
    <t>Table 1: ABA Test Results for project ROCKY CREEK BATCH #6</t>
  </si>
  <si>
    <t>Page 1 of 6</t>
  </si>
  <si>
    <t>Table 2: ABA QAQC Test Results for project ROCKY CREEK BATCH #6</t>
  </si>
  <si>
    <t>Page 2 of 6</t>
  </si>
  <si>
    <t>Table 3: WRA-XRF Test Results for project ROCKY CREEK BATCH #6</t>
  </si>
  <si>
    <t>Page 3 of 6</t>
  </si>
  <si>
    <t>Table 4: Ultratrace Metals Test Results for project ROCKY CREEK BATCH #6</t>
  </si>
  <si>
    <t>Page 4 of 6</t>
  </si>
  <si>
    <t>Table 5: Sample List Test Results for project ROCKY CREEK BATCH #6</t>
  </si>
  <si>
    <t>Table 6: Sample Summary for project ROCKY CREEK BATCH #6</t>
  </si>
  <si>
    <t>CTI Plus Resources Ltd., ROCKY CREEK BATCH #6</t>
  </si>
  <si>
    <t>Page 6 of 6</t>
  </si>
  <si>
    <t>36 sample were rec'd on 4-Dec-2020</t>
  </si>
  <si>
    <t>April 2021</t>
  </si>
  <si>
    <t>Date Reported:</t>
  </si>
  <si>
    <t>N/A</t>
  </si>
  <si>
    <t>Vincent Li, Lyshier Ren, Krystal Zheng, Kim Deng</t>
  </si>
  <si>
    <t>vincent.li@ctiplusres.com; lyshier.ren@ctiplusres.com</t>
  </si>
  <si>
    <t>krystal.zheng@ctiplusres.com; kim.deng@ctiplusres.com</t>
  </si>
  <si>
    <t>Tim O'Hearn</t>
  </si>
  <si>
    <t>Senior Scientific Specialist, ARD</t>
  </si>
  <si>
    <t>Dry Core Rock</t>
  </si>
  <si>
    <t>0.61</t>
  </si>
  <si>
    <t>AQ-250</t>
  </si>
  <si>
    <t>XF-700</t>
  </si>
  <si>
    <t>LECO</t>
  </si>
  <si>
    <t>Carbonate carbon (CO2; HCl direct method) by Leco done at Bureau Veritas Commodities</t>
  </si>
  <si>
    <t>Total sulphur, total carbon &amp; carbonate carbon (CO2; HCl direct method) by Leco done at Bureau Veritas Commodities</t>
  </si>
  <si>
    <t>26-Apr-21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</si>
</sst>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0#0"/>
  </numFmts>
  <fonts count="3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22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3" fillId="0" borderId="12" xfId="0" applyNumberFormat="1" applyFont="1" applyBorder="1" applyAlignment="1">
      <alignment horizontal="center" vertical="top"/>
    </xf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Alignment="1"/>
    <xf numFmtId="2" fontId="29" fillId="0" borderId="11" xfId="0" applyNumberFormat="1" applyFont="1" applyBorder="1" applyAlignment="1">
      <alignment horizontal="center"/>
    </xf>
    <xf numFmtId="2" fontId="30" fillId="28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4" borderId="12" xfId="0" applyNumberFormat="1" applyFont="1" applyFill="1" applyBorder="1"/>
    <xf numFmtId="2" fontId="3" fillId="0" borderId="11" xfId="0" applyNumberFormat="1" applyFont="1" applyFill="1" applyBorder="1" applyAlignment="1">
      <alignment horizontal="center" vertical="top" wrapText="1"/>
    </xf>
    <xf numFmtId="2" fontId="2" fillId="0" borderId="11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1" xfId="0" applyNumberFormat="1" applyFont="1" applyFill="1" applyBorder="1"/>
    <xf numFmtId="2" fontId="3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 shrinkToFit="1"/>
    </xf>
    <xf numFmtId="2" fontId="2" fillId="25" borderId="11" xfId="0" applyNumberFormat="1" applyFont="1" applyFill="1" applyBorder="1" applyAlignment="1">
      <alignment horizontal="center"/>
    </xf>
    <xf numFmtId="2" fontId="2" fillId="26" borderId="1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4" borderId="11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1" xfId="0" applyNumberFormat="1" applyFont="1" applyFill="1" applyBorder="1" applyAlignment="1">
      <alignment horizontal="left"/>
    </xf>
    <xf numFmtId="2" fontId="30" fillId="28" borderId="15" xfId="0" applyNumberFormat="1" applyFont="1" applyFill="1" applyBorder="1" applyAlignment="1">
      <alignment horizontal="center"/>
    </xf>
    <xf numFmtId="2" fontId="30" fillId="0" borderId="11" xfId="0" applyNumberFormat="1" applyFont="1" applyFill="1" applyBorder="1" applyAlignment="1">
      <alignment horizontal="center"/>
    </xf>
    <xf numFmtId="2" fontId="30" fillId="0" borderId="11" xfId="0" applyNumberFormat="1" applyFont="1" applyBorder="1" applyAlignment="1">
      <alignment horizontal="center"/>
    </xf>
    <xf numFmtId="2" fontId="2" fillId="0" borderId="13" xfId="0" applyNumberFormat="1" applyFont="1" applyBorder="1"/>
    <xf numFmtId="2" fontId="2" fillId="0" borderId="11" xfId="0" applyNumberFormat="1" applyFont="1" applyBorder="1"/>
    <xf numFmtId="166" fontId="30" fillId="0" borderId="11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1" xfId="0" applyNumberFormat="1" applyFont="1" applyFill="1" applyBorder="1" applyAlignment="1">
      <alignment horizontal="center"/>
    </xf>
    <xf numFmtId="2" fontId="2" fillId="26" borderId="11" xfId="0" applyNumberFormat="1" applyFont="1" applyFill="1" applyBorder="1" applyAlignment="1">
      <alignment horizontal="center"/>
    </xf>
    <xf numFmtId="2" fontId="6" fillId="0" borderId="0" xfId="0" applyNumberFormat="1" applyFont="1"/>
    <xf numFmtId="2" fontId="3" fillId="0" borderId="0" xfId="0" applyNumberFormat="1" applyFont="1" applyFill="1"/>
    <xf numFmtId="2" fontId="2" fillId="0" borderId="16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2" fontId="2" fillId="0" borderId="16" xfId="0" applyNumberFormat="1" applyFont="1" applyBorder="1"/>
    <xf numFmtId="2" fontId="28" fillId="0" borderId="11" xfId="0" applyNumberFormat="1" applyFont="1" applyBorder="1" applyAlignment="1"/>
    <xf numFmtId="164" fontId="30" fillId="0" borderId="11" xfId="0" applyNumberFormat="1" applyFont="1" applyFill="1" applyBorder="1" applyAlignment="1">
      <alignment horizontal="center"/>
    </xf>
    <xf numFmtId="164" fontId="30" fillId="28" borderId="11" xfId="0" applyNumberFormat="1" applyFont="1" applyFill="1" applyBorder="1" applyAlignment="1">
      <alignment horizontal="center"/>
    </xf>
    <xf numFmtId="2" fontId="30" fillId="28" borderId="11" xfId="0" applyNumberFormat="1" applyFont="1" applyFill="1" applyBorder="1" applyAlignment="1">
      <alignment horizontal="center"/>
    </xf>
    <xf numFmtId="0" fontId="30" fillId="28" borderId="11" xfId="0" applyNumberFormat="1" applyFont="1" applyFill="1" applyBorder="1" applyAlignment="1">
      <alignment horizontal="center"/>
    </xf>
    <xf numFmtId="2" fontId="3" fillId="0" borderId="0" xfId="0" applyNumberFormat="1" applyFont="1"/>
    <xf numFmtId="2" fontId="3" fillId="0" borderId="11" xfId="0" applyNumberFormat="1" applyFont="1" applyBorder="1"/>
    <xf numFmtId="49" fontId="31" fillId="0" borderId="13" xfId="0" applyNumberFormat="1" applyFont="1" applyBorder="1"/>
    <xf numFmtId="2" fontId="2" fillId="0" borderId="14" xfId="0" applyNumberFormat="1" applyFont="1" applyBorder="1"/>
    <xf numFmtId="49" fontId="31" fillId="0" borderId="11" xfId="0" applyNumberFormat="1" applyFont="1" applyFill="1" applyBorder="1" applyAlignment="1">
      <alignment horizontal="left"/>
    </xf>
    <xf numFmtId="49" fontId="31" fillId="28" borderId="11" xfId="0" applyNumberFormat="1" applyFont="1" applyFill="1" applyBorder="1" applyAlignment="1">
      <alignment horizontal="center"/>
    </xf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0" fillId="0" borderId="11" xfId="0" applyNumberFormat="1" applyFont="1" applyFill="1" applyBorder="1" applyAlignment="1">
      <alignment horizontal="center" wrapText="1"/>
    </xf>
    <xf numFmtId="164" fontId="30" fillId="0" borderId="11" xfId="0" applyNumberFormat="1" applyFont="1" applyFill="1" applyBorder="1" applyAlignment="1">
      <alignment horizontal="center" wrapText="1"/>
    </xf>
    <xf numFmtId="1" fontId="30" fillId="28" borderId="11" xfId="0" applyNumberFormat="1" applyFont="1" applyFill="1" applyBorder="1" applyAlignment="1">
      <alignment horizontal="center"/>
    </xf>
    <xf numFmtId="1" fontId="30" fillId="0" borderId="11" xfId="0" applyNumberFormat="1" applyFont="1" applyFill="1" applyBorder="1" applyAlignment="1">
      <alignment horizontal="center" wrapText="1"/>
    </xf>
    <xf numFmtId="165" fontId="30" fillId="0" borderId="11" xfId="0" applyNumberFormat="1" applyFont="1" applyFill="1" applyBorder="1" applyAlignment="1">
      <alignment horizontal="center"/>
    </xf>
    <xf numFmtId="1" fontId="30" fillId="0" borderId="11" xfId="0" applyNumberFormat="1" applyFont="1" applyFill="1" applyBorder="1" applyAlignment="1">
      <alignment horizontal="center"/>
    </xf>
    <xf numFmtId="165" fontId="30" fillId="28" borderId="11" xfId="0" applyNumberFormat="1" applyFont="1" applyFill="1" applyBorder="1" applyAlignment="1">
      <alignment horizontal="center"/>
    </xf>
    <xf numFmtId="164" fontId="30" fillId="0" borderId="11" xfId="0" applyNumberFormat="1" applyFont="1" applyBorder="1" applyAlignment="1">
      <alignment horizontal="center"/>
    </xf>
    <xf numFmtId="2" fontId="2" fillId="0" borderId="14" xfId="0" applyNumberFormat="1" applyFont="1" applyFill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2" fontId="3" fillId="0" borderId="19" xfId="0" applyNumberFormat="1" applyFont="1" applyBorder="1"/>
    <xf numFmtId="2" fontId="2" fillId="0" borderId="20" xfId="0" applyNumberFormat="1" applyFont="1" applyFill="1" applyBorder="1" applyAlignment="1"/>
    <xf numFmtId="2" fontId="2" fillId="0" borderId="20" xfId="0" applyNumberFormat="1" applyFont="1" applyFill="1" applyBorder="1"/>
    <xf numFmtId="2" fontId="2" fillId="0" borderId="20" xfId="0" applyNumberFormat="1" applyFont="1" applyFill="1" applyBorder="1" applyAlignment="1">
      <alignment horizontal="left"/>
    </xf>
    <xf numFmtId="2" fontId="2" fillId="0" borderId="19" xfId="0" applyNumberFormat="1" applyFont="1" applyBorder="1"/>
    <xf numFmtId="2" fontId="27" fillId="0" borderId="20" xfId="34" applyNumberFormat="1" applyFont="1" applyBorder="1" applyAlignment="1" applyProtection="1"/>
    <xf numFmtId="2" fontId="3" fillId="0" borderId="20" xfId="0" applyNumberFormat="1" applyFont="1" applyBorder="1"/>
    <xf numFmtId="2" fontId="2" fillId="0" borderId="20" xfId="0" applyNumberFormat="1" applyFont="1" applyBorder="1"/>
    <xf numFmtId="2" fontId="3" fillId="0" borderId="21" xfId="0" applyNumberFormat="1" applyFont="1" applyBorder="1"/>
    <xf numFmtId="2" fontId="2" fillId="0" borderId="21" xfId="0" applyNumberFormat="1" applyFont="1" applyBorder="1"/>
    <xf numFmtId="2" fontId="7" fillId="0" borderId="22" xfId="0" applyNumberFormat="1" applyFont="1" applyBorder="1" applyAlignment="1"/>
    <xf numFmtId="2" fontId="7" fillId="0" borderId="23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16" xfId="0" applyNumberFormat="1" applyFont="1" applyBorder="1" applyAlignment="1"/>
    <xf numFmtId="2" fontId="25" fillId="0" borderId="0" xfId="0" applyNumberFormat="1" applyFont="1" applyBorder="1"/>
    <xf numFmtId="2" fontId="7" fillId="0" borderId="25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2" fontId="2" fillId="0" borderId="24" xfId="0" applyNumberFormat="1" applyFont="1" applyBorder="1" applyAlignment="1"/>
    <xf numFmtId="2" fontId="2" fillId="0" borderId="26" xfId="0" applyNumberFormat="1" applyFont="1" applyFill="1" applyBorder="1" applyAlignment="1"/>
    <xf numFmtId="1" fontId="2" fillId="0" borderId="11" xfId="0" applyNumberFormat="1" applyFont="1" applyBorder="1" applyAlignment="1">
      <alignment horizontal="left"/>
    </xf>
    <xf numFmtId="2" fontId="2" fillId="29" borderId="11" xfId="0" applyNumberFormat="1" applyFont="1" applyFill="1" applyBorder="1"/>
    <xf numFmtId="2" fontId="30" fillId="0" borderId="11" xfId="0" applyNumberFormat="1" applyFont="1" applyBorder="1"/>
    <xf numFmtId="1" fontId="2" fillId="0" borderId="0" xfId="0" applyNumberFormat="1" applyFont="1"/>
    <xf numFmtId="1" fontId="2" fillId="0" borderId="13" xfId="0" applyNumberFormat="1" applyFont="1" applyBorder="1" applyAlignment="1">
      <alignment horizontal="left"/>
    </xf>
    <xf numFmtId="1" fontId="2" fillId="0" borderId="0" xfId="0" applyNumberFormat="1" applyFont="1" applyFill="1"/>
    <xf numFmtId="164" fontId="2" fillId="0" borderId="11" xfId="0" applyNumberFormat="1" applyFont="1" applyFill="1" applyBorder="1" applyAlignment="1">
      <alignment horizontal="center"/>
    </xf>
    <xf numFmtId="49" fontId="2" fillId="30" borderId="11" xfId="0" applyNumberFormat="1" applyFont="1" applyFill="1" applyBorder="1" applyAlignment="1">
      <alignment horizontal="left"/>
    </xf>
    <xf numFmtId="2" fontId="4" fillId="0" borderId="13" xfId="0" applyNumberFormat="1" applyFont="1" applyBorder="1" applyAlignment="1">
      <alignment horizontal="left"/>
    </xf>
    <xf numFmtId="0" fontId="0" fillId="0" borderId="14" xfId="0" applyBorder="1" applyAlignment="1">
      <alignment horizontal="left"/>
    </xf>
    <xf numFmtId="2" fontId="2" fillId="0" borderId="11" xfId="0" applyNumberFormat="1" applyFont="1" applyFill="1" applyBorder="1" applyAlignment="1">
      <alignment horizontal="left"/>
    </xf>
    <xf numFmtId="49" fontId="31" fillId="0" borderId="11" xfId="0" applyNumberFormat="1" applyFont="1" applyFill="1" applyBorder="1" applyAlignment="1">
      <alignment horizontal="left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/>
    <cellStyle name="Input" xfId="35" builtinId="20" customBuiltin="1"/>
    <cellStyle name="Left" xfId="36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Righ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34840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576262</xdr:colOff>
      <xdr:row>2</xdr:row>
      <xdr:rowOff>190500</xdr:rowOff>
    </xdr:to>
    <xdr:pic>
      <xdr:nvPicPr>
        <xdr:cNvPr id="12316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262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583406</xdr:colOff>
      <xdr:row>2</xdr:row>
      <xdr:rowOff>190500</xdr:rowOff>
    </xdr:to>
    <xdr:pic>
      <xdr:nvPicPr>
        <xdr:cNvPr id="23576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340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1538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590550</xdr:colOff>
      <xdr:row>2</xdr:row>
      <xdr:rowOff>190500</xdr:rowOff>
    </xdr:to>
    <xdr:pic>
      <xdr:nvPicPr>
        <xdr:cNvPr id="37958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32</xdr:row>
      <xdr:rowOff>0</xdr:rowOff>
    </xdr:from>
    <xdr:to>
      <xdr:col>1</xdr:col>
      <xdr:colOff>1419225</xdr:colOff>
      <xdr:row>32</xdr:row>
      <xdr:rowOff>0</xdr:rowOff>
    </xdr:to>
    <xdr:pic>
      <xdr:nvPicPr>
        <xdr:cNvPr id="277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581025</xdr:colOff>
      <xdr:row>2</xdr:row>
      <xdr:rowOff>190500</xdr:rowOff>
    </xdr:to>
    <xdr:pic>
      <xdr:nvPicPr>
        <xdr:cNvPr id="27718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1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1"/>
  <sheetViews>
    <sheetView tabSelected="1" zoomScale="80" workbookViewId="0">
      <selection activeCell="A52" sqref="A52"/>
    </sheetView>
  </sheetViews>
  <sheetFormatPr defaultColWidth="10.28515625" defaultRowHeight="18" customHeight="1" x14ac:dyDescent="0.2"/>
  <cols>
    <col min="1" max="1" width="16.140625" style="9" customWidth="1"/>
    <col min="2" max="2" width="27.85546875" style="9" bestFit="1" customWidth="1"/>
    <col min="3" max="3" width="9.28515625" style="1" customWidth="1"/>
    <col min="4" max="4" width="6.85546875" style="1" customWidth="1"/>
    <col min="5" max="5" width="18.28515625" style="1" customWidth="1"/>
    <col min="6" max="6" width="10.5703125" style="1" customWidth="1"/>
    <col min="7" max="16384" width="10.28515625" style="1"/>
  </cols>
  <sheetData>
    <row r="1" spans="1:61" ht="21" customHeight="1" x14ac:dyDescent="0.2">
      <c r="B1" s="1" t="s">
        <v>56</v>
      </c>
      <c r="C1" s="1" t="s">
        <v>257</v>
      </c>
    </row>
    <row r="2" spans="1:61" ht="21" customHeight="1" x14ac:dyDescent="0.2">
      <c r="B2" s="1"/>
      <c r="C2" s="1" t="s">
        <v>262</v>
      </c>
      <c r="E2" s="4"/>
    </row>
    <row r="3" spans="1:61" ht="21" customHeight="1" x14ac:dyDescent="0.2"/>
    <row r="4" spans="1:61" ht="18" customHeight="1" x14ac:dyDescent="0.25">
      <c r="A4" s="11" t="s">
        <v>261</v>
      </c>
      <c r="C4" s="12"/>
      <c r="D4" s="2"/>
      <c r="E4" s="2"/>
      <c r="F4" s="2"/>
    </row>
    <row r="5" spans="1:61" ht="18" customHeight="1" x14ac:dyDescent="0.25">
      <c r="A5" s="12"/>
      <c r="C5" s="12"/>
      <c r="D5" s="2"/>
      <c r="E5" s="2"/>
      <c r="F5" s="2"/>
    </row>
    <row r="6" spans="1:61" s="15" customFormat="1" ht="49.5" customHeight="1" x14ac:dyDescent="0.2">
      <c r="A6" s="8" t="s">
        <v>82</v>
      </c>
      <c r="B6" s="13" t="s">
        <v>32</v>
      </c>
      <c r="C6" s="8" t="s">
        <v>55</v>
      </c>
      <c r="D6" s="8" t="s">
        <v>0</v>
      </c>
      <c r="E6" s="8" t="s">
        <v>89</v>
      </c>
      <c r="F6" s="8" t="s">
        <v>57</v>
      </c>
    </row>
    <row r="7" spans="1:61" ht="18" customHeight="1" x14ac:dyDescent="0.25">
      <c r="A7" s="16"/>
      <c r="B7" s="17" t="s">
        <v>31</v>
      </c>
      <c r="C7" s="3" t="s">
        <v>88</v>
      </c>
      <c r="D7" s="3" t="s">
        <v>88</v>
      </c>
      <c r="E7" s="3" t="s">
        <v>90</v>
      </c>
      <c r="F7" s="3" t="s">
        <v>88</v>
      </c>
    </row>
    <row r="8" spans="1:61" ht="15" customHeight="1" x14ac:dyDescent="0.2">
      <c r="A8" s="117" t="s">
        <v>87</v>
      </c>
      <c r="B8" s="110">
        <v>33651</v>
      </c>
      <c r="C8" s="25">
        <v>5.0199999999999996</v>
      </c>
      <c r="D8" s="25">
        <v>1.5</v>
      </c>
      <c r="E8" s="25">
        <v>34.090000000000003</v>
      </c>
      <c r="F8" s="25">
        <v>0.17</v>
      </c>
      <c r="G8" s="10"/>
      <c r="H8" s="10"/>
      <c r="I8" s="10"/>
    </row>
    <row r="9" spans="1:61" ht="15" customHeight="1" x14ac:dyDescent="0.2">
      <c r="A9" s="117" t="s">
        <v>91</v>
      </c>
      <c r="B9" s="110">
        <v>33652</v>
      </c>
      <c r="C9" s="25">
        <v>6.16</v>
      </c>
      <c r="D9" s="25">
        <v>5.34</v>
      </c>
      <c r="E9" s="26">
        <v>121.4</v>
      </c>
      <c r="F9" s="25">
        <v>0.14000000000000001</v>
      </c>
      <c r="G9" s="10"/>
      <c r="H9" s="10"/>
      <c r="I9" s="10"/>
    </row>
    <row r="10" spans="1:61" ht="15" customHeight="1" x14ac:dyDescent="0.2">
      <c r="A10" s="117" t="s">
        <v>92</v>
      </c>
      <c r="B10" s="110">
        <v>33653</v>
      </c>
      <c r="C10" s="25">
        <v>7.43</v>
      </c>
      <c r="D10" s="25">
        <v>7.32</v>
      </c>
      <c r="E10" s="26">
        <v>166.4</v>
      </c>
      <c r="F10" s="25">
        <v>0.19</v>
      </c>
      <c r="G10" s="10"/>
      <c r="H10" s="10"/>
      <c r="I10" s="10"/>
    </row>
    <row r="11" spans="1:61" s="19" customFormat="1" ht="15" customHeight="1" x14ac:dyDescent="0.2">
      <c r="A11" s="117" t="s">
        <v>93</v>
      </c>
      <c r="B11" s="110">
        <v>33654</v>
      </c>
      <c r="C11" s="25">
        <v>0.75</v>
      </c>
      <c r="D11" s="25">
        <v>0.26</v>
      </c>
      <c r="E11" s="25">
        <v>5.91</v>
      </c>
      <c r="F11" s="25">
        <v>0.06</v>
      </c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s="19" customFormat="1" ht="15" customHeight="1" x14ac:dyDescent="0.2">
      <c r="A12" s="117" t="s">
        <v>94</v>
      </c>
      <c r="B12" s="110">
        <v>33655</v>
      </c>
      <c r="C12" s="25">
        <v>2.1800000000000002</v>
      </c>
      <c r="D12" s="25">
        <v>5.07</v>
      </c>
      <c r="E12" s="26">
        <v>115.2</v>
      </c>
      <c r="F12" s="25">
        <v>0.05</v>
      </c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5" customHeight="1" x14ac:dyDescent="0.2">
      <c r="A13" s="117" t="s">
        <v>95</v>
      </c>
      <c r="B13" s="110">
        <v>33656</v>
      </c>
      <c r="C13" s="25">
        <v>10.01</v>
      </c>
      <c r="D13" s="25">
        <v>0.12</v>
      </c>
      <c r="E13" s="25">
        <v>2.73</v>
      </c>
      <c r="F13" s="25">
        <v>0.1</v>
      </c>
      <c r="G13" s="10"/>
      <c r="H13" s="10"/>
      <c r="I13" s="10"/>
    </row>
    <row r="14" spans="1:61" ht="15" customHeight="1" x14ac:dyDescent="0.2">
      <c r="A14" s="117" t="s">
        <v>96</v>
      </c>
      <c r="B14" s="110">
        <v>33657</v>
      </c>
      <c r="C14" s="25">
        <v>5.99</v>
      </c>
      <c r="D14" s="25">
        <v>12.65</v>
      </c>
      <c r="E14" s="26">
        <v>287.5</v>
      </c>
      <c r="F14" s="25">
        <v>0.08</v>
      </c>
      <c r="G14" s="10"/>
      <c r="H14" s="10"/>
      <c r="I14" s="10"/>
    </row>
    <row r="15" spans="1:61" ht="15" customHeight="1" x14ac:dyDescent="0.2">
      <c r="A15" s="117" t="s">
        <v>97</v>
      </c>
      <c r="B15" s="110">
        <v>33658</v>
      </c>
      <c r="C15" s="25">
        <v>4.21</v>
      </c>
      <c r="D15" s="25">
        <v>5.85</v>
      </c>
      <c r="E15" s="26">
        <v>133</v>
      </c>
      <c r="F15" s="25">
        <v>0.09</v>
      </c>
      <c r="G15" s="10"/>
      <c r="H15" s="10"/>
      <c r="I15" s="10"/>
    </row>
    <row r="16" spans="1:61" s="23" customFormat="1" ht="15" customHeight="1" x14ac:dyDescent="0.2">
      <c r="A16" s="117" t="s">
        <v>98</v>
      </c>
      <c r="B16" s="110">
        <v>33659</v>
      </c>
      <c r="C16" s="25">
        <v>2.15</v>
      </c>
      <c r="D16" s="25">
        <v>2.73</v>
      </c>
      <c r="E16" s="25">
        <v>62.05</v>
      </c>
      <c r="F16" s="25">
        <v>0.08</v>
      </c>
      <c r="G16" s="10"/>
      <c r="H16" s="10"/>
      <c r="I16" s="1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s="23" customFormat="1" ht="15" customHeight="1" x14ac:dyDescent="0.2">
      <c r="A17" s="117" t="s">
        <v>99</v>
      </c>
      <c r="B17" s="110">
        <v>33660</v>
      </c>
      <c r="C17" s="25">
        <v>2.57</v>
      </c>
      <c r="D17" s="25">
        <v>0.78</v>
      </c>
      <c r="E17" s="25">
        <v>17.73</v>
      </c>
      <c r="F17" s="25">
        <v>0.32</v>
      </c>
      <c r="G17" s="10"/>
      <c r="H17" s="10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15" customHeight="1" x14ac:dyDescent="0.2">
      <c r="A18" s="117" t="s">
        <v>100</v>
      </c>
      <c r="B18" s="110">
        <v>33661</v>
      </c>
      <c r="C18" s="25">
        <v>6.59</v>
      </c>
      <c r="D18" s="25">
        <v>0.32</v>
      </c>
      <c r="E18" s="25">
        <v>7.27</v>
      </c>
      <c r="F18" s="25">
        <v>0.12</v>
      </c>
      <c r="G18" s="10"/>
      <c r="H18" s="10"/>
      <c r="I18" s="10"/>
    </row>
    <row r="19" spans="1:61" ht="15" customHeight="1" x14ac:dyDescent="0.2">
      <c r="A19" s="117" t="s">
        <v>101</v>
      </c>
      <c r="B19" s="110">
        <v>33662</v>
      </c>
      <c r="C19" s="25">
        <v>5.56</v>
      </c>
      <c r="D19" s="25">
        <v>14.09</v>
      </c>
      <c r="E19" s="26">
        <v>320.2</v>
      </c>
      <c r="F19" s="25">
        <v>0.14000000000000001</v>
      </c>
      <c r="G19" s="10"/>
      <c r="H19" s="10"/>
      <c r="I19" s="10"/>
    </row>
    <row r="20" spans="1:61" ht="15" customHeight="1" x14ac:dyDescent="0.2">
      <c r="A20" s="117" t="s">
        <v>102</v>
      </c>
      <c r="B20" s="110">
        <v>33663</v>
      </c>
      <c r="C20" s="25">
        <v>1.34</v>
      </c>
      <c r="D20" s="25">
        <v>1.22</v>
      </c>
      <c r="E20" s="25">
        <v>27.73</v>
      </c>
      <c r="F20" s="25">
        <v>0.05</v>
      </c>
      <c r="G20" s="10"/>
      <c r="H20" s="10"/>
      <c r="I20" s="10"/>
    </row>
    <row r="21" spans="1:61" ht="15" customHeight="1" x14ac:dyDescent="0.2">
      <c r="A21" s="117" t="s">
        <v>103</v>
      </c>
      <c r="B21" s="110">
        <v>33664</v>
      </c>
      <c r="C21" s="25">
        <v>0.93</v>
      </c>
      <c r="D21" s="25">
        <v>0.37</v>
      </c>
      <c r="E21" s="25">
        <v>8.41</v>
      </c>
      <c r="F21" s="27" t="s">
        <v>104</v>
      </c>
      <c r="G21" s="10"/>
      <c r="H21" s="10"/>
      <c r="I21" s="10"/>
    </row>
    <row r="22" spans="1:61" ht="15" customHeight="1" x14ac:dyDescent="0.2">
      <c r="A22" s="117" t="s">
        <v>105</v>
      </c>
      <c r="B22" s="110">
        <v>33665</v>
      </c>
      <c r="C22" s="25">
        <v>5.67</v>
      </c>
      <c r="D22" s="25">
        <v>10.52</v>
      </c>
      <c r="E22" s="26">
        <v>239.1</v>
      </c>
      <c r="F22" s="25">
        <v>0.1</v>
      </c>
      <c r="G22" s="10"/>
      <c r="H22" s="10"/>
      <c r="I22" s="10"/>
    </row>
    <row r="23" spans="1:61" ht="15" customHeight="1" x14ac:dyDescent="0.2">
      <c r="A23" s="117" t="s">
        <v>106</v>
      </c>
      <c r="B23" s="110">
        <v>33666</v>
      </c>
      <c r="C23" s="25">
        <v>1.87</v>
      </c>
      <c r="D23" s="25">
        <v>4.59</v>
      </c>
      <c r="E23" s="26">
        <v>104.3</v>
      </c>
      <c r="F23" s="25">
        <v>0.03</v>
      </c>
      <c r="G23" s="10"/>
      <c r="H23" s="10"/>
      <c r="I23" s="10"/>
    </row>
    <row r="24" spans="1:61" ht="15" customHeight="1" x14ac:dyDescent="0.2">
      <c r="A24" s="117" t="s">
        <v>107</v>
      </c>
      <c r="B24" s="110">
        <v>33667</v>
      </c>
      <c r="C24" s="25">
        <v>4.12</v>
      </c>
      <c r="D24" s="25">
        <v>10.29</v>
      </c>
      <c r="E24" s="26">
        <v>233.9</v>
      </c>
      <c r="F24" s="25">
        <v>0.16</v>
      </c>
      <c r="G24" s="10"/>
      <c r="H24" s="10"/>
      <c r="I24" s="10"/>
    </row>
    <row r="25" spans="1:61" ht="15" customHeight="1" x14ac:dyDescent="0.2">
      <c r="A25" s="117" t="s">
        <v>108</v>
      </c>
      <c r="B25" s="110">
        <v>33668</v>
      </c>
      <c r="C25" s="25">
        <v>4.99</v>
      </c>
      <c r="D25" s="25">
        <v>14.4</v>
      </c>
      <c r="E25" s="26">
        <v>327.3</v>
      </c>
      <c r="F25" s="25">
        <v>0.06</v>
      </c>
      <c r="G25" s="10"/>
      <c r="H25" s="10"/>
      <c r="I25" s="10"/>
    </row>
    <row r="26" spans="1:61" ht="15" customHeight="1" x14ac:dyDescent="0.2">
      <c r="A26" s="117" t="s">
        <v>109</v>
      </c>
      <c r="B26" s="110">
        <v>33669</v>
      </c>
      <c r="C26" s="25">
        <v>3.4</v>
      </c>
      <c r="D26" s="25">
        <v>9.36</v>
      </c>
      <c r="E26" s="26">
        <v>212.7</v>
      </c>
      <c r="F26" s="25">
        <v>0.23</v>
      </c>
      <c r="G26" s="10"/>
      <c r="H26" s="10"/>
      <c r="I26" s="10"/>
    </row>
    <row r="27" spans="1:61" ht="15" customHeight="1" x14ac:dyDescent="0.2">
      <c r="A27" s="117" t="s">
        <v>110</v>
      </c>
      <c r="B27" s="110">
        <v>33670</v>
      </c>
      <c r="C27" s="25">
        <v>1.37</v>
      </c>
      <c r="D27" s="25">
        <v>3.3</v>
      </c>
      <c r="E27" s="25">
        <v>75</v>
      </c>
      <c r="F27" s="25">
        <v>0.1</v>
      </c>
      <c r="G27" s="10"/>
      <c r="H27" s="10"/>
      <c r="I27" s="10"/>
    </row>
    <row r="28" spans="1:61" ht="15" customHeight="1" x14ac:dyDescent="0.2">
      <c r="A28" s="117" t="s">
        <v>111</v>
      </c>
      <c r="B28" s="110">
        <v>33671</v>
      </c>
      <c r="C28" s="25">
        <v>2.59</v>
      </c>
      <c r="D28" s="25">
        <v>0.09</v>
      </c>
      <c r="E28" s="25">
        <v>2.0499999999999998</v>
      </c>
      <c r="F28" s="25">
        <v>0.05</v>
      </c>
      <c r="G28" s="10"/>
      <c r="H28" s="10"/>
      <c r="I28" s="10"/>
    </row>
    <row r="29" spans="1:61" ht="15" customHeight="1" x14ac:dyDescent="0.2">
      <c r="A29" s="117" t="s">
        <v>112</v>
      </c>
      <c r="B29" s="110">
        <v>33672</v>
      </c>
      <c r="C29" s="25">
        <v>12.58</v>
      </c>
      <c r="D29" s="25">
        <v>0.1</v>
      </c>
      <c r="E29" s="25">
        <v>2.27</v>
      </c>
      <c r="F29" s="25">
        <v>0.78</v>
      </c>
      <c r="G29" s="10"/>
      <c r="H29" s="10"/>
      <c r="I29" s="10"/>
    </row>
    <row r="30" spans="1:61" ht="15" customHeight="1" x14ac:dyDescent="0.2">
      <c r="A30" s="117" t="s">
        <v>113</v>
      </c>
      <c r="B30" s="110">
        <v>33673</v>
      </c>
      <c r="C30" s="25">
        <v>10.89</v>
      </c>
      <c r="D30" s="25">
        <v>0.48</v>
      </c>
      <c r="E30" s="25">
        <v>10.91</v>
      </c>
      <c r="F30" s="25">
        <v>0.27</v>
      </c>
      <c r="G30" s="10"/>
      <c r="H30" s="10"/>
      <c r="I30" s="10"/>
    </row>
    <row r="31" spans="1:61" ht="15" customHeight="1" x14ac:dyDescent="0.2">
      <c r="A31" s="117" t="s">
        <v>114</v>
      </c>
      <c r="B31" s="110">
        <v>33674</v>
      </c>
      <c r="C31" s="25">
        <v>4.95</v>
      </c>
      <c r="D31" s="25">
        <v>13.8</v>
      </c>
      <c r="E31" s="26">
        <v>313.60000000000002</v>
      </c>
      <c r="F31" s="25">
        <v>0.08</v>
      </c>
      <c r="G31" s="10"/>
      <c r="H31" s="10"/>
      <c r="I31" s="10"/>
    </row>
    <row r="32" spans="1:61" ht="15" customHeight="1" x14ac:dyDescent="0.2">
      <c r="A32" s="117" t="s">
        <v>115</v>
      </c>
      <c r="B32" s="110">
        <v>33675</v>
      </c>
      <c r="C32" s="25">
        <v>5.53</v>
      </c>
      <c r="D32" s="25">
        <v>16.399999999999999</v>
      </c>
      <c r="E32" s="26">
        <v>372.7</v>
      </c>
      <c r="F32" s="25">
        <v>7.0000000000000007E-2</v>
      </c>
      <c r="G32" s="10"/>
      <c r="H32" s="10"/>
      <c r="I32" s="10"/>
    </row>
    <row r="33" spans="1:9" ht="15" customHeight="1" x14ac:dyDescent="0.2">
      <c r="A33" s="117" t="s">
        <v>116</v>
      </c>
      <c r="B33" s="110">
        <v>33676</v>
      </c>
      <c r="C33" s="25">
        <v>1.1200000000000001</v>
      </c>
      <c r="D33" s="25">
        <v>2.58</v>
      </c>
      <c r="E33" s="25">
        <v>58.64</v>
      </c>
      <c r="F33" s="25">
        <v>0.1</v>
      </c>
      <c r="G33" s="10"/>
      <c r="H33" s="10"/>
      <c r="I33" s="10"/>
    </row>
    <row r="34" spans="1:9" ht="15" customHeight="1" x14ac:dyDescent="0.2">
      <c r="A34" s="117" t="s">
        <v>117</v>
      </c>
      <c r="B34" s="110">
        <v>33677</v>
      </c>
      <c r="C34" s="25">
        <v>2.66</v>
      </c>
      <c r="D34" s="25">
        <v>6.56</v>
      </c>
      <c r="E34" s="26">
        <v>149.1</v>
      </c>
      <c r="F34" s="25">
        <v>0.14000000000000001</v>
      </c>
      <c r="G34" s="10"/>
      <c r="H34" s="10"/>
      <c r="I34" s="10"/>
    </row>
    <row r="35" spans="1:9" ht="15" customHeight="1" x14ac:dyDescent="0.2">
      <c r="A35" s="117" t="s">
        <v>118</v>
      </c>
      <c r="B35" s="110">
        <v>33678</v>
      </c>
      <c r="C35" s="25">
        <v>5.48</v>
      </c>
      <c r="D35" s="25">
        <v>0.49</v>
      </c>
      <c r="E35" s="25">
        <v>11.14</v>
      </c>
      <c r="F35" s="25">
        <v>0.18</v>
      </c>
      <c r="G35" s="10"/>
      <c r="H35" s="10"/>
      <c r="I35" s="10"/>
    </row>
    <row r="36" spans="1:9" ht="15" customHeight="1" x14ac:dyDescent="0.2">
      <c r="A36" s="117" t="s">
        <v>119</v>
      </c>
      <c r="B36" s="110">
        <v>33679</v>
      </c>
      <c r="C36" s="25">
        <v>0.19</v>
      </c>
      <c r="D36" s="27" t="s">
        <v>120</v>
      </c>
      <c r="E36" s="27" t="s">
        <v>121</v>
      </c>
      <c r="F36" s="25">
        <v>0.13</v>
      </c>
      <c r="G36" s="10"/>
      <c r="H36" s="10"/>
      <c r="I36" s="10"/>
    </row>
    <row r="37" spans="1:9" ht="15" customHeight="1" x14ac:dyDescent="0.2">
      <c r="A37" s="117" t="s">
        <v>122</v>
      </c>
      <c r="B37" s="110">
        <v>33680</v>
      </c>
      <c r="C37" s="25">
        <v>2.72</v>
      </c>
      <c r="D37" s="25">
        <v>8.18</v>
      </c>
      <c r="E37" s="26">
        <v>185.9</v>
      </c>
      <c r="F37" s="25">
        <v>0.08</v>
      </c>
      <c r="G37" s="10"/>
      <c r="H37" s="10"/>
      <c r="I37" s="10"/>
    </row>
    <row r="38" spans="1:9" ht="15" customHeight="1" x14ac:dyDescent="0.2">
      <c r="A38" s="117" t="s">
        <v>123</v>
      </c>
      <c r="B38" s="110">
        <v>33681</v>
      </c>
      <c r="C38" s="25">
        <v>1.17</v>
      </c>
      <c r="D38" s="25">
        <v>0.12</v>
      </c>
      <c r="E38" s="25">
        <v>2.73</v>
      </c>
      <c r="F38" s="25">
        <v>0.05</v>
      </c>
      <c r="G38" s="10"/>
      <c r="H38" s="10"/>
      <c r="I38" s="10"/>
    </row>
    <row r="39" spans="1:9" ht="15" customHeight="1" x14ac:dyDescent="0.2">
      <c r="A39" s="117" t="s">
        <v>124</v>
      </c>
      <c r="B39" s="110">
        <v>33682</v>
      </c>
      <c r="C39" s="25">
        <v>0.22</v>
      </c>
      <c r="D39" s="27" t="s">
        <v>120</v>
      </c>
      <c r="E39" s="27" t="s">
        <v>121</v>
      </c>
      <c r="F39" s="25">
        <v>0.1</v>
      </c>
      <c r="G39" s="10"/>
      <c r="H39" s="10"/>
      <c r="I39" s="10"/>
    </row>
    <row r="40" spans="1:9" ht="15" customHeight="1" x14ac:dyDescent="0.2">
      <c r="A40" s="117" t="s">
        <v>125</v>
      </c>
      <c r="B40" s="110">
        <v>33683</v>
      </c>
      <c r="C40" s="25">
        <v>6.28</v>
      </c>
      <c r="D40" s="25">
        <v>0.22</v>
      </c>
      <c r="E40" s="25">
        <v>5</v>
      </c>
      <c r="F40" s="25">
        <v>0.2</v>
      </c>
      <c r="G40" s="10"/>
      <c r="H40" s="10"/>
      <c r="I40" s="10"/>
    </row>
    <row r="41" spans="1:9" ht="15" customHeight="1" x14ac:dyDescent="0.2">
      <c r="A41" s="117" t="s">
        <v>126</v>
      </c>
      <c r="B41" s="110">
        <v>33684</v>
      </c>
      <c r="C41" s="25">
        <v>5.18</v>
      </c>
      <c r="D41" s="25">
        <v>11.72</v>
      </c>
      <c r="E41" s="26">
        <v>266.39999999999998</v>
      </c>
      <c r="F41" s="25">
        <v>0.08</v>
      </c>
      <c r="G41" s="10"/>
      <c r="H41" s="10"/>
      <c r="I41" s="10"/>
    </row>
    <row r="42" spans="1:9" ht="15" customHeight="1" x14ac:dyDescent="0.2">
      <c r="A42" s="117" t="s">
        <v>127</v>
      </c>
      <c r="B42" s="110">
        <v>33685</v>
      </c>
      <c r="C42" s="25">
        <v>1.4</v>
      </c>
      <c r="D42" s="25">
        <v>0.38</v>
      </c>
      <c r="E42" s="25">
        <v>8.64</v>
      </c>
      <c r="F42" s="25">
        <v>0.12</v>
      </c>
      <c r="G42" s="10"/>
      <c r="H42" s="10"/>
      <c r="I42" s="10"/>
    </row>
    <row r="43" spans="1:9" ht="15" customHeight="1" x14ac:dyDescent="0.2">
      <c r="A43" s="117" t="s">
        <v>128</v>
      </c>
      <c r="B43" s="110">
        <v>33686</v>
      </c>
      <c r="C43" s="25">
        <v>2.21</v>
      </c>
      <c r="D43" s="25">
        <v>0.86</v>
      </c>
      <c r="E43" s="25">
        <v>19.55</v>
      </c>
      <c r="F43" s="25">
        <v>0.13</v>
      </c>
      <c r="G43" s="10"/>
      <c r="H43" s="10"/>
      <c r="I43" s="10"/>
    </row>
    <row r="44" spans="1:9" ht="18" customHeight="1" x14ac:dyDescent="0.2">
      <c r="A44" s="118" t="s">
        <v>129</v>
      </c>
      <c r="B44" s="119"/>
      <c r="C44" s="24">
        <v>0.02</v>
      </c>
      <c r="D44" s="24">
        <v>0.08</v>
      </c>
      <c r="E44" s="24">
        <v>0.5</v>
      </c>
      <c r="F44" s="24">
        <v>0.02</v>
      </c>
    </row>
    <row r="45" spans="1:9" ht="18" customHeight="1" x14ac:dyDescent="0.2">
      <c r="A45" s="118" t="s">
        <v>130</v>
      </c>
      <c r="B45" s="119"/>
      <c r="C45" s="24" t="s">
        <v>286</v>
      </c>
      <c r="D45" s="24" t="s">
        <v>286</v>
      </c>
      <c r="E45" s="24" t="s">
        <v>131</v>
      </c>
      <c r="F45" s="24" t="s">
        <v>286</v>
      </c>
    </row>
    <row r="48" spans="1:9" ht="18" customHeight="1" x14ac:dyDescent="0.25">
      <c r="A48" s="28" t="s">
        <v>132</v>
      </c>
    </row>
    <row r="49" spans="1:1" ht="18" customHeight="1" x14ac:dyDescent="0.2">
      <c r="A49" s="9" t="s">
        <v>133</v>
      </c>
    </row>
    <row r="50" spans="1:1" ht="18" customHeight="1" x14ac:dyDescent="0.2">
      <c r="A50" s="9" t="s">
        <v>287</v>
      </c>
    </row>
    <row r="51" spans="1:1" ht="18" customHeight="1" x14ac:dyDescent="0.2">
      <c r="A51" s="9" t="s">
        <v>288</v>
      </c>
    </row>
  </sheetData>
  <mergeCells count="2">
    <mergeCell ref="A44:B44"/>
    <mergeCell ref="A45:B45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80" workbookViewId="0">
      <selection activeCell="G26" sqref="G26"/>
    </sheetView>
  </sheetViews>
  <sheetFormatPr defaultColWidth="10.28515625" defaultRowHeight="14.25" x14ac:dyDescent="0.2"/>
  <cols>
    <col min="1" max="1" width="16.140625" style="1" customWidth="1"/>
    <col min="2" max="2" width="46.7109375" style="1" customWidth="1"/>
    <col min="3" max="4" width="14.28515625" style="5" customWidth="1"/>
    <col min="5" max="5" width="15.85546875" style="5" customWidth="1"/>
    <col min="6" max="6" width="9.42578125" style="5" customWidth="1"/>
    <col min="7" max="8" width="10.5703125" style="5" customWidth="1"/>
    <col min="9" max="9" width="29.28515625" style="5" customWidth="1"/>
    <col min="10" max="10" width="20" style="1" customWidth="1"/>
    <col min="11" max="11" width="42" style="1" customWidth="1"/>
    <col min="12" max="12" width="9.85546875" style="1" customWidth="1"/>
    <col min="13" max="13" width="9.5703125" style="1" customWidth="1"/>
    <col min="14" max="16384" width="10.28515625" style="1"/>
  </cols>
  <sheetData>
    <row r="1" spans="1:13" ht="20.25" customHeight="1" x14ac:dyDescent="0.2">
      <c r="B1" s="9" t="s">
        <v>56</v>
      </c>
      <c r="C1" s="9" t="s">
        <v>257</v>
      </c>
    </row>
    <row r="2" spans="1:13" ht="20.25" customHeight="1" x14ac:dyDescent="0.2">
      <c r="B2" s="5"/>
      <c r="C2" s="9" t="s">
        <v>264</v>
      </c>
    </row>
    <row r="3" spans="1:13" ht="20.25" customHeight="1" x14ac:dyDescent="0.2"/>
    <row r="4" spans="1:13" ht="15.95" customHeight="1" x14ac:dyDescent="0.25">
      <c r="A4" s="11" t="s">
        <v>263</v>
      </c>
      <c r="C4" s="31"/>
      <c r="D4" s="31"/>
    </row>
    <row r="5" spans="1:13" ht="15.95" customHeight="1" x14ac:dyDescent="0.25">
      <c r="C5" s="31"/>
      <c r="D5" s="31"/>
    </row>
    <row r="6" spans="1:13" ht="15.95" customHeight="1" x14ac:dyDescent="0.25">
      <c r="B6" s="32" t="s">
        <v>58</v>
      </c>
      <c r="C6" s="31"/>
      <c r="D6" s="31"/>
    </row>
    <row r="7" spans="1:13" s="37" customFormat="1" ht="61.5" customHeight="1" x14ac:dyDescent="0.2">
      <c r="A7" s="7" t="s">
        <v>82</v>
      </c>
      <c r="B7" s="33" t="s">
        <v>32</v>
      </c>
      <c r="C7" s="34" t="s">
        <v>60</v>
      </c>
      <c r="D7" s="33" t="s">
        <v>63</v>
      </c>
      <c r="E7" s="34" t="s">
        <v>61</v>
      </c>
      <c r="F7" s="33" t="s">
        <v>62</v>
      </c>
      <c r="G7" s="34" t="s">
        <v>135</v>
      </c>
      <c r="H7" s="33" t="s">
        <v>136</v>
      </c>
      <c r="I7" s="35"/>
      <c r="J7" s="35"/>
      <c r="K7" s="35"/>
      <c r="L7" s="36"/>
      <c r="M7" s="36"/>
    </row>
    <row r="8" spans="1:13" s="10" customFormat="1" ht="30" customHeight="1" x14ac:dyDescent="0.25">
      <c r="A8" s="38"/>
      <c r="B8" s="39" t="s">
        <v>31</v>
      </c>
      <c r="C8" s="40" t="s">
        <v>88</v>
      </c>
      <c r="D8" s="40" t="s">
        <v>88</v>
      </c>
      <c r="E8" s="40" t="s">
        <v>88</v>
      </c>
      <c r="F8" s="40" t="s">
        <v>88</v>
      </c>
      <c r="G8" s="40" t="s">
        <v>88</v>
      </c>
      <c r="H8" s="40" t="s">
        <v>88</v>
      </c>
      <c r="I8" s="22"/>
      <c r="J8" s="22"/>
      <c r="K8" s="22"/>
      <c r="L8" s="20"/>
      <c r="M8" s="20"/>
    </row>
    <row r="9" spans="1:13" s="10" customFormat="1" ht="15.95" customHeight="1" x14ac:dyDescent="0.25">
      <c r="A9" s="41" t="s">
        <v>134</v>
      </c>
      <c r="B9" s="110">
        <v>33655</v>
      </c>
      <c r="C9" s="48">
        <v>2.1800000000000002</v>
      </c>
      <c r="D9" s="48">
        <v>2.17</v>
      </c>
      <c r="E9" s="42"/>
      <c r="F9" s="42"/>
      <c r="G9" s="48">
        <v>0.05</v>
      </c>
      <c r="H9" s="48">
        <v>0.05</v>
      </c>
      <c r="I9" s="22"/>
      <c r="J9" s="22"/>
      <c r="K9" s="22"/>
      <c r="L9" s="20"/>
      <c r="M9" s="20"/>
    </row>
    <row r="10" spans="1:13" s="10" customFormat="1" ht="15.95" customHeight="1" x14ac:dyDescent="0.25">
      <c r="A10" s="41" t="s">
        <v>137</v>
      </c>
      <c r="B10" s="110">
        <v>33656</v>
      </c>
      <c r="C10" s="42"/>
      <c r="D10" s="42"/>
      <c r="E10" s="48">
        <v>0.12</v>
      </c>
      <c r="F10" s="48">
        <v>0.11</v>
      </c>
      <c r="G10" s="42"/>
      <c r="H10" s="42"/>
      <c r="I10" s="22"/>
      <c r="J10" s="22"/>
      <c r="K10" s="22"/>
      <c r="L10" s="20"/>
      <c r="M10" s="20"/>
    </row>
    <row r="11" spans="1:13" s="10" customFormat="1" ht="15.95" customHeight="1" x14ac:dyDescent="0.25">
      <c r="A11" s="41" t="s">
        <v>138</v>
      </c>
      <c r="B11" s="110">
        <v>33667</v>
      </c>
      <c r="C11" s="42"/>
      <c r="D11" s="42"/>
      <c r="E11" s="48">
        <v>10.29</v>
      </c>
      <c r="F11" s="48">
        <v>10.47</v>
      </c>
      <c r="G11" s="42"/>
      <c r="H11" s="42"/>
      <c r="I11" s="22"/>
      <c r="J11" s="22"/>
      <c r="K11" s="22"/>
      <c r="L11" s="20"/>
      <c r="M11" s="20"/>
    </row>
    <row r="12" spans="1:13" s="10" customFormat="1" ht="15.95" customHeight="1" x14ac:dyDescent="0.25">
      <c r="A12" s="41" t="s">
        <v>139</v>
      </c>
      <c r="B12" s="110">
        <v>33680</v>
      </c>
      <c r="C12" s="48">
        <v>2.72</v>
      </c>
      <c r="D12" s="48">
        <v>2.74</v>
      </c>
      <c r="E12" s="42"/>
      <c r="F12" s="42"/>
      <c r="G12" s="48">
        <v>0.08</v>
      </c>
      <c r="H12" s="48">
        <v>0.08</v>
      </c>
      <c r="I12" s="22"/>
      <c r="J12" s="22"/>
      <c r="K12" s="22"/>
      <c r="L12" s="20"/>
      <c r="M12" s="20"/>
    </row>
    <row r="13" spans="1:13" s="10" customFormat="1" ht="15.95" customHeight="1" x14ac:dyDescent="0.25"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20"/>
      <c r="M13" s="20"/>
    </row>
    <row r="14" spans="1:13" s="10" customFormat="1" ht="15.95" customHeight="1" x14ac:dyDescent="0.25">
      <c r="B14" s="44" t="s">
        <v>59</v>
      </c>
      <c r="C14" s="22"/>
      <c r="D14" s="22"/>
      <c r="E14" s="22"/>
      <c r="F14" s="22"/>
      <c r="G14" s="22"/>
      <c r="H14" s="22"/>
      <c r="I14" s="22"/>
      <c r="J14" s="22"/>
      <c r="K14" s="22"/>
      <c r="L14" s="20"/>
      <c r="M14" s="20"/>
    </row>
    <row r="15" spans="1:13" s="10" customFormat="1" ht="28.5" customHeight="1" x14ac:dyDescent="0.25">
      <c r="B15" s="20"/>
      <c r="C15" s="40" t="s">
        <v>55</v>
      </c>
      <c r="D15" s="22"/>
      <c r="E15" s="40" t="s">
        <v>0</v>
      </c>
      <c r="F15" s="22"/>
      <c r="G15" s="40" t="s">
        <v>57</v>
      </c>
      <c r="H15" s="22"/>
      <c r="I15" s="22"/>
      <c r="J15" s="22"/>
      <c r="K15" s="22"/>
      <c r="L15" s="20"/>
      <c r="M15" s="20"/>
    </row>
    <row r="16" spans="1:13" s="10" customFormat="1" ht="21.75" customHeight="1" x14ac:dyDescent="0.25">
      <c r="B16" s="20"/>
      <c r="C16" s="40"/>
      <c r="D16" s="22"/>
      <c r="E16" s="40"/>
      <c r="F16" s="22"/>
      <c r="G16" s="40"/>
      <c r="H16" s="22"/>
      <c r="I16" s="22"/>
      <c r="J16" s="22"/>
      <c r="K16" s="22"/>
      <c r="L16" s="20"/>
      <c r="M16" s="20"/>
    </row>
    <row r="17" spans="2:13" s="10" customFormat="1" ht="32.25" customHeight="1" x14ac:dyDescent="0.25">
      <c r="B17" s="39" t="s">
        <v>31</v>
      </c>
      <c r="C17" s="40" t="s">
        <v>88</v>
      </c>
      <c r="D17" s="22"/>
      <c r="E17" s="40" t="s">
        <v>88</v>
      </c>
      <c r="F17" s="22"/>
      <c r="G17" s="40" t="s">
        <v>88</v>
      </c>
      <c r="H17" s="22"/>
      <c r="I17" s="22"/>
      <c r="J17" s="22"/>
      <c r="K17" s="22"/>
      <c r="L17" s="20"/>
      <c r="M17" s="20"/>
    </row>
    <row r="18" spans="2:13" s="10" customFormat="1" ht="15.95" customHeight="1" x14ac:dyDescent="0.25">
      <c r="B18" s="20" t="s">
        <v>54</v>
      </c>
      <c r="C18" s="43"/>
      <c r="D18" s="46"/>
      <c r="E18" s="45"/>
      <c r="F18" s="6"/>
      <c r="G18" s="45"/>
      <c r="H18" s="6"/>
      <c r="I18" s="43"/>
      <c r="K18" s="20"/>
      <c r="L18" s="20"/>
      <c r="M18" s="20"/>
    </row>
    <row r="19" spans="2:13" s="10" customFormat="1" ht="15.95" customHeight="1" x14ac:dyDescent="0.25">
      <c r="B19" s="47" t="s">
        <v>140</v>
      </c>
      <c r="C19" s="49">
        <v>0.96</v>
      </c>
      <c r="D19" s="46"/>
      <c r="E19" s="22"/>
      <c r="F19" s="21"/>
      <c r="G19" s="22"/>
      <c r="H19" s="21"/>
      <c r="I19" s="43"/>
      <c r="K19" s="20"/>
      <c r="L19" s="20"/>
      <c r="M19" s="20"/>
    </row>
    <row r="20" spans="2:13" ht="15.6" customHeight="1" x14ac:dyDescent="0.2">
      <c r="B20" s="52" t="s">
        <v>143</v>
      </c>
      <c r="C20" s="50">
        <v>0.17</v>
      </c>
    </row>
    <row r="21" spans="2:13" s="10" customFormat="1" ht="15.95" customHeight="1" x14ac:dyDescent="0.25">
      <c r="B21" s="47" t="s">
        <v>141</v>
      </c>
      <c r="C21" s="5"/>
      <c r="D21" s="5"/>
      <c r="E21" s="5"/>
      <c r="F21" s="5"/>
      <c r="G21" s="50">
        <v>2.5299999999999998</v>
      </c>
      <c r="H21" s="5"/>
      <c r="I21" s="43"/>
      <c r="K21" s="20"/>
      <c r="L21" s="20"/>
      <c r="M21" s="20"/>
    </row>
    <row r="22" spans="2:13" ht="15.6" customHeight="1" x14ac:dyDescent="0.2">
      <c r="B22" s="52" t="s">
        <v>143</v>
      </c>
      <c r="G22" s="50">
        <v>0.16</v>
      </c>
    </row>
    <row r="23" spans="2:13" ht="15.6" customHeight="1" x14ac:dyDescent="0.2">
      <c r="B23" s="52" t="s">
        <v>142</v>
      </c>
      <c r="E23" s="50">
        <v>3.45</v>
      </c>
    </row>
    <row r="24" spans="2:13" ht="15.6" customHeight="1" x14ac:dyDescent="0.2">
      <c r="B24" s="52" t="s">
        <v>142</v>
      </c>
      <c r="E24" s="50">
        <v>3.37</v>
      </c>
    </row>
    <row r="25" spans="2:13" ht="15.6" customHeight="1" x14ac:dyDescent="0.2"/>
    <row r="26" spans="2:13" ht="15.6" customHeight="1" x14ac:dyDescent="0.25">
      <c r="B26" s="44" t="s">
        <v>144</v>
      </c>
    </row>
    <row r="27" spans="2:13" ht="15.6" customHeight="1" x14ac:dyDescent="0.2">
      <c r="B27" s="52" t="s">
        <v>145</v>
      </c>
      <c r="C27" s="53" t="s">
        <v>104</v>
      </c>
    </row>
    <row r="28" spans="2:13" ht="15.6" customHeight="1" x14ac:dyDescent="0.2">
      <c r="B28" s="52" t="s">
        <v>145</v>
      </c>
      <c r="G28" s="53" t="s">
        <v>104</v>
      </c>
    </row>
    <row r="29" spans="2:13" ht="15.6" customHeight="1" x14ac:dyDescent="0.2">
      <c r="B29" s="52" t="s">
        <v>145</v>
      </c>
      <c r="E29" s="53" t="s">
        <v>120</v>
      </c>
    </row>
    <row r="30" spans="2:13" ht="15.6" customHeight="1" x14ac:dyDescent="0.2"/>
    <row r="31" spans="2:13" ht="15.6" customHeight="1" x14ac:dyDescent="0.2"/>
    <row r="32" spans="2:13" ht="15.6" customHeight="1" x14ac:dyDescent="0.2"/>
    <row r="33" ht="15.6" customHeight="1" x14ac:dyDescent="0.2"/>
    <row r="34" ht="15.6" customHeight="1" x14ac:dyDescent="0.2"/>
    <row r="35" ht="15.6" customHeight="1" x14ac:dyDescent="0.2"/>
    <row r="36" ht="15.6" customHeight="1" x14ac:dyDescent="0.2"/>
    <row r="37" ht="15.6" customHeight="1" x14ac:dyDescent="0.2"/>
    <row r="38" ht="15.6" customHeight="1" x14ac:dyDescent="0.2"/>
    <row r="39" ht="15.6" customHeight="1" x14ac:dyDescent="0.2"/>
    <row r="40" ht="15.6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zoomScale="80" workbookViewId="0">
      <selection activeCell="C56" sqref="C56"/>
    </sheetView>
  </sheetViews>
  <sheetFormatPr defaultRowHeight="14.25" x14ac:dyDescent="0.2"/>
  <cols>
    <col min="1" max="1" width="16.140625" style="1" customWidth="1"/>
    <col min="2" max="2" width="27.85546875" style="1" bestFit="1" customWidth="1"/>
    <col min="3" max="15" width="8.7109375" style="1" customWidth="1"/>
    <col min="16" max="16" width="7.85546875" style="1" customWidth="1"/>
    <col min="17" max="17" width="7.28515625" style="1" customWidth="1"/>
    <col min="18" max="18" width="8.140625" style="1" customWidth="1"/>
    <col min="19" max="20" width="7.28515625" style="1" customWidth="1"/>
    <col min="21" max="21" width="6.7109375" style="1" customWidth="1"/>
    <col min="22" max="22" width="9.42578125" style="1" customWidth="1"/>
    <col min="23" max="23" width="11.7109375" style="1" customWidth="1"/>
    <col min="24" max="24" width="7.85546875" style="1" customWidth="1"/>
    <col min="25" max="25" width="9.140625" style="1"/>
    <col min="26" max="26" width="9.5703125" style="1" customWidth="1"/>
    <col min="27" max="27" width="12" style="1" customWidth="1"/>
    <col min="28" max="28" width="9.28515625" style="1" bestFit="1" customWidth="1"/>
    <col min="29" max="16384" width="9.140625" style="1"/>
  </cols>
  <sheetData>
    <row r="1" spans="1:22" ht="20.25" customHeight="1" x14ac:dyDescent="0.2">
      <c r="B1" s="1" t="s">
        <v>56</v>
      </c>
      <c r="C1" s="29" t="s">
        <v>257</v>
      </c>
    </row>
    <row r="2" spans="1:22" ht="20.25" customHeight="1" x14ac:dyDescent="0.2">
      <c r="C2" s="1" t="s">
        <v>266</v>
      </c>
      <c r="M2" s="10"/>
      <c r="O2" s="10"/>
    </row>
    <row r="3" spans="1:22" ht="20.25" customHeight="1" x14ac:dyDescent="0.2">
      <c r="M3" s="10"/>
      <c r="O3" s="10"/>
      <c r="T3" s="5"/>
    </row>
    <row r="4" spans="1:22" ht="15" customHeight="1" x14ac:dyDescent="0.25">
      <c r="A4" s="58" t="s">
        <v>265</v>
      </c>
    </row>
    <row r="5" spans="1:22" ht="15" customHeight="1" x14ac:dyDescent="0.2"/>
    <row r="6" spans="1:22" s="15" customFormat="1" ht="35.25" customHeight="1" x14ac:dyDescent="0.2">
      <c r="A6" s="8" t="s">
        <v>82</v>
      </c>
      <c r="B6" s="13" t="s">
        <v>32</v>
      </c>
      <c r="C6" s="8" t="s">
        <v>36</v>
      </c>
      <c r="D6" s="8" t="s">
        <v>43</v>
      </c>
      <c r="E6" s="8" t="s">
        <v>37</v>
      </c>
      <c r="F6" s="8" t="s">
        <v>38</v>
      </c>
      <c r="G6" s="8" t="s">
        <v>44</v>
      </c>
      <c r="H6" s="8" t="s">
        <v>39</v>
      </c>
      <c r="I6" s="8" t="s">
        <v>40</v>
      </c>
      <c r="J6" s="8" t="s">
        <v>41</v>
      </c>
      <c r="K6" s="8" t="s">
        <v>42</v>
      </c>
      <c r="L6" s="8" t="s">
        <v>65</v>
      </c>
      <c r="M6" s="8" t="s">
        <v>45</v>
      </c>
      <c r="N6" s="8" t="s">
        <v>4</v>
      </c>
      <c r="O6" s="8" t="s">
        <v>47</v>
      </c>
      <c r="P6" s="59"/>
      <c r="Q6" s="60"/>
      <c r="R6" s="60"/>
      <c r="S6" s="60"/>
      <c r="T6" s="60"/>
      <c r="U6" s="60"/>
      <c r="V6" s="60"/>
    </row>
    <row r="7" spans="1:22" ht="15" customHeight="1" x14ac:dyDescent="0.25">
      <c r="A7" s="18"/>
      <c r="B7" s="3" t="s">
        <v>31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61"/>
      <c r="Q7" s="54"/>
      <c r="R7" s="54"/>
      <c r="S7" s="54"/>
      <c r="T7" s="54"/>
      <c r="U7" s="54"/>
      <c r="V7" s="54"/>
    </row>
    <row r="8" spans="1:22" ht="15" customHeight="1" x14ac:dyDescent="0.2">
      <c r="A8" s="55" t="s">
        <v>87</v>
      </c>
      <c r="B8" s="110">
        <v>33651</v>
      </c>
      <c r="C8" s="64">
        <v>67.7</v>
      </c>
      <c r="D8" s="65">
        <v>0.64</v>
      </c>
      <c r="E8" s="64">
        <v>14.3</v>
      </c>
      <c r="F8" s="65">
        <v>1.26</v>
      </c>
      <c r="G8" s="65">
        <v>0.01</v>
      </c>
      <c r="H8" s="65">
        <v>1.08</v>
      </c>
      <c r="I8" s="65">
        <v>1.36</v>
      </c>
      <c r="J8" s="65">
        <v>0.28000000000000003</v>
      </c>
      <c r="K8" s="65">
        <v>2.31</v>
      </c>
      <c r="L8" s="65">
        <v>0.12</v>
      </c>
      <c r="M8" s="65">
        <v>0.03</v>
      </c>
      <c r="N8" s="65">
        <v>7.0000000000000007E-2</v>
      </c>
      <c r="O8" s="64">
        <v>10.199999999999999</v>
      </c>
      <c r="P8" s="9"/>
      <c r="Q8" s="54"/>
      <c r="R8" s="54"/>
      <c r="S8" s="54"/>
      <c r="T8" s="54"/>
      <c r="U8" s="54"/>
      <c r="V8" s="54"/>
    </row>
    <row r="9" spans="1:22" ht="15" customHeight="1" x14ac:dyDescent="0.2">
      <c r="A9" s="55" t="s">
        <v>91</v>
      </c>
      <c r="B9" s="110">
        <v>33652</v>
      </c>
      <c r="C9" s="64">
        <v>59</v>
      </c>
      <c r="D9" s="65">
        <v>0.61</v>
      </c>
      <c r="E9" s="64">
        <v>12.7</v>
      </c>
      <c r="F9" s="65">
        <v>4.6399999999999997</v>
      </c>
      <c r="G9" s="65">
        <v>0.03</v>
      </c>
      <c r="H9" s="65">
        <v>1.65</v>
      </c>
      <c r="I9" s="65">
        <v>4.34</v>
      </c>
      <c r="J9" s="65">
        <v>0.26</v>
      </c>
      <c r="K9" s="65">
        <v>2.4</v>
      </c>
      <c r="L9" s="65">
        <v>0.55000000000000004</v>
      </c>
      <c r="M9" s="65">
        <v>0.02</v>
      </c>
      <c r="N9" s="65">
        <v>0.1</v>
      </c>
      <c r="O9" s="64">
        <v>13.7</v>
      </c>
      <c r="P9" s="9"/>
      <c r="Q9" s="54"/>
      <c r="R9" s="54"/>
      <c r="S9" s="54"/>
      <c r="T9" s="54"/>
      <c r="U9" s="54"/>
      <c r="V9" s="54"/>
    </row>
    <row r="10" spans="1:22" ht="15" customHeight="1" x14ac:dyDescent="0.2">
      <c r="A10" s="55" t="s">
        <v>92</v>
      </c>
      <c r="B10" s="110">
        <v>33653</v>
      </c>
      <c r="C10" s="64">
        <v>53.7</v>
      </c>
      <c r="D10" s="65">
        <v>0.56000000000000005</v>
      </c>
      <c r="E10" s="64">
        <v>12.1</v>
      </c>
      <c r="F10" s="65">
        <v>7.06</v>
      </c>
      <c r="G10" s="65">
        <v>0.04</v>
      </c>
      <c r="H10" s="65">
        <v>2.06</v>
      </c>
      <c r="I10" s="65">
        <v>4.9000000000000004</v>
      </c>
      <c r="J10" s="65">
        <v>0.25</v>
      </c>
      <c r="K10" s="65">
        <v>2.21</v>
      </c>
      <c r="L10" s="65">
        <v>0.49</v>
      </c>
      <c r="M10" s="65">
        <v>0.02</v>
      </c>
      <c r="N10" s="65">
        <v>0.1</v>
      </c>
      <c r="O10" s="64">
        <v>16.3</v>
      </c>
      <c r="P10" s="9"/>
      <c r="Q10" s="54"/>
      <c r="R10" s="54"/>
      <c r="S10" s="54"/>
      <c r="T10" s="54"/>
      <c r="U10" s="54"/>
      <c r="V10" s="54"/>
    </row>
    <row r="11" spans="1:22" ht="15" customHeight="1" x14ac:dyDescent="0.2">
      <c r="A11" s="55" t="s">
        <v>93</v>
      </c>
      <c r="B11" s="110">
        <v>33654</v>
      </c>
      <c r="C11" s="64">
        <v>78.400000000000006</v>
      </c>
      <c r="D11" s="65">
        <v>0.69</v>
      </c>
      <c r="E11" s="64">
        <v>12.2</v>
      </c>
      <c r="F11" s="65">
        <v>0.95</v>
      </c>
      <c r="G11" s="66" t="s">
        <v>146</v>
      </c>
      <c r="H11" s="65">
        <v>0.55000000000000004</v>
      </c>
      <c r="I11" s="65">
        <v>0.51</v>
      </c>
      <c r="J11" s="65">
        <v>0.28000000000000003</v>
      </c>
      <c r="K11" s="65">
        <v>2.0499999999999998</v>
      </c>
      <c r="L11" s="65">
        <v>0.39</v>
      </c>
      <c r="M11" s="65">
        <v>0.03</v>
      </c>
      <c r="N11" s="65">
        <v>0.09</v>
      </c>
      <c r="O11" s="65">
        <v>3.9</v>
      </c>
      <c r="P11" s="9"/>
      <c r="Q11" s="54"/>
      <c r="R11" s="54"/>
      <c r="S11" s="54"/>
      <c r="T11" s="54"/>
      <c r="U11" s="54"/>
      <c r="V11" s="54"/>
    </row>
    <row r="12" spans="1:22" ht="15" customHeight="1" x14ac:dyDescent="0.2">
      <c r="A12" s="55" t="s">
        <v>94</v>
      </c>
      <c r="B12" s="110">
        <v>33655</v>
      </c>
      <c r="C12" s="64">
        <v>73.400000000000006</v>
      </c>
      <c r="D12" s="65">
        <v>0.48</v>
      </c>
      <c r="E12" s="65">
        <v>7.76</v>
      </c>
      <c r="F12" s="65">
        <v>1.53</v>
      </c>
      <c r="G12" s="65">
        <v>0.02</v>
      </c>
      <c r="H12" s="65">
        <v>0.87</v>
      </c>
      <c r="I12" s="65">
        <v>6.06</v>
      </c>
      <c r="J12" s="65">
        <v>0.1</v>
      </c>
      <c r="K12" s="65">
        <v>1.24</v>
      </c>
      <c r="L12" s="65">
        <v>0.31</v>
      </c>
      <c r="M12" s="65">
        <v>0.02</v>
      </c>
      <c r="N12" s="65">
        <v>0.08</v>
      </c>
      <c r="O12" s="65">
        <v>8.1</v>
      </c>
      <c r="P12" s="9"/>
      <c r="Q12" s="54"/>
      <c r="R12" s="54"/>
      <c r="S12" s="54"/>
      <c r="T12" s="54"/>
      <c r="U12" s="54"/>
      <c r="V12" s="54"/>
    </row>
    <row r="13" spans="1:22" ht="15" customHeight="1" x14ac:dyDescent="0.2">
      <c r="A13" s="55" t="s">
        <v>95</v>
      </c>
      <c r="B13" s="110">
        <v>33656</v>
      </c>
      <c r="C13" s="64">
        <v>63.8</v>
      </c>
      <c r="D13" s="65">
        <v>0.7</v>
      </c>
      <c r="E13" s="64">
        <v>15.3</v>
      </c>
      <c r="F13" s="65">
        <v>0.92</v>
      </c>
      <c r="G13" s="66" t="s">
        <v>146</v>
      </c>
      <c r="H13" s="65">
        <v>0.64</v>
      </c>
      <c r="I13" s="65">
        <v>0.31</v>
      </c>
      <c r="J13" s="65">
        <v>0.15</v>
      </c>
      <c r="K13" s="65">
        <v>1.92</v>
      </c>
      <c r="L13" s="65">
        <v>0.18</v>
      </c>
      <c r="M13" s="65">
        <v>0.02</v>
      </c>
      <c r="N13" s="65">
        <v>0.1</v>
      </c>
      <c r="O13" s="64">
        <v>15.9</v>
      </c>
      <c r="P13" s="9"/>
      <c r="Q13" s="54"/>
      <c r="R13" s="54"/>
      <c r="S13" s="54"/>
      <c r="T13" s="54"/>
      <c r="U13" s="54"/>
      <c r="V13" s="54"/>
    </row>
    <row r="14" spans="1:22" ht="15" customHeight="1" x14ac:dyDescent="0.2">
      <c r="A14" s="55" t="s">
        <v>96</v>
      </c>
      <c r="B14" s="110">
        <v>33657</v>
      </c>
      <c r="C14" s="64">
        <v>51.6</v>
      </c>
      <c r="D14" s="65">
        <v>0.39</v>
      </c>
      <c r="E14" s="65">
        <v>7.03</v>
      </c>
      <c r="F14" s="64">
        <v>11.2</v>
      </c>
      <c r="G14" s="65">
        <v>0.05</v>
      </c>
      <c r="H14" s="65">
        <v>2.21</v>
      </c>
      <c r="I14" s="65">
        <v>8.15</v>
      </c>
      <c r="J14" s="65">
        <v>0.13</v>
      </c>
      <c r="K14" s="65">
        <v>1.1499999999999999</v>
      </c>
      <c r="L14" s="65">
        <v>0.25</v>
      </c>
      <c r="M14" s="65">
        <v>0.01</v>
      </c>
      <c r="N14" s="65">
        <v>0.09</v>
      </c>
      <c r="O14" s="64">
        <v>17.2</v>
      </c>
      <c r="P14" s="9"/>
      <c r="Q14" s="54"/>
      <c r="R14" s="54"/>
      <c r="S14" s="54"/>
      <c r="T14" s="54"/>
      <c r="U14" s="54"/>
      <c r="V14" s="54"/>
    </row>
    <row r="15" spans="1:22" ht="15" customHeight="1" x14ac:dyDescent="0.2">
      <c r="A15" s="55" t="s">
        <v>97</v>
      </c>
      <c r="B15" s="110">
        <v>33658</v>
      </c>
      <c r="C15" s="64">
        <v>65.099999999999994</v>
      </c>
      <c r="D15" s="65">
        <v>0.53</v>
      </c>
      <c r="E15" s="65">
        <v>9.4700000000000006</v>
      </c>
      <c r="F15" s="65">
        <v>5.95</v>
      </c>
      <c r="G15" s="65">
        <v>0.03</v>
      </c>
      <c r="H15" s="65">
        <v>1.0900000000000001</v>
      </c>
      <c r="I15" s="65">
        <v>4.32</v>
      </c>
      <c r="J15" s="65">
        <v>0.13</v>
      </c>
      <c r="K15" s="65">
        <v>1.57</v>
      </c>
      <c r="L15" s="65">
        <v>0.28000000000000003</v>
      </c>
      <c r="M15" s="65">
        <v>0.02</v>
      </c>
      <c r="N15" s="65">
        <v>0.09</v>
      </c>
      <c r="O15" s="64">
        <v>11.3</v>
      </c>
      <c r="P15" s="9"/>
      <c r="Q15" s="54"/>
      <c r="R15" s="54"/>
      <c r="S15" s="54"/>
      <c r="T15" s="54"/>
      <c r="U15" s="54"/>
      <c r="V15" s="54"/>
    </row>
    <row r="16" spans="1:22" ht="15" customHeight="1" x14ac:dyDescent="0.2">
      <c r="A16" s="55" t="s">
        <v>98</v>
      </c>
      <c r="B16" s="110">
        <v>33659</v>
      </c>
      <c r="C16" s="64">
        <v>76.3</v>
      </c>
      <c r="D16" s="65">
        <v>0.51</v>
      </c>
      <c r="E16" s="65">
        <v>8.81</v>
      </c>
      <c r="F16" s="65">
        <v>2.64</v>
      </c>
      <c r="G16" s="65">
        <v>0.02</v>
      </c>
      <c r="H16" s="65">
        <v>0.73</v>
      </c>
      <c r="I16" s="65">
        <v>2.19</v>
      </c>
      <c r="J16" s="65">
        <v>7.0000000000000007E-2</v>
      </c>
      <c r="K16" s="65">
        <v>1.25</v>
      </c>
      <c r="L16" s="65">
        <v>0.34</v>
      </c>
      <c r="M16" s="65">
        <v>0.02</v>
      </c>
      <c r="N16" s="65">
        <v>0.11</v>
      </c>
      <c r="O16" s="65">
        <v>6.6</v>
      </c>
      <c r="P16" s="9"/>
      <c r="Q16" s="54"/>
      <c r="R16" s="54"/>
      <c r="S16" s="54"/>
      <c r="T16" s="54"/>
      <c r="U16" s="54"/>
      <c r="V16" s="54"/>
    </row>
    <row r="17" spans="1:22" ht="15" customHeight="1" x14ac:dyDescent="0.2">
      <c r="A17" s="55" t="s">
        <v>99</v>
      </c>
      <c r="B17" s="110">
        <v>33660</v>
      </c>
      <c r="C17" s="64">
        <v>68.900000000000006</v>
      </c>
      <c r="D17" s="65">
        <v>0.75</v>
      </c>
      <c r="E17" s="64">
        <v>15.5</v>
      </c>
      <c r="F17" s="65">
        <v>1.69</v>
      </c>
      <c r="G17" s="66" t="s">
        <v>146</v>
      </c>
      <c r="H17" s="65">
        <v>0.87</v>
      </c>
      <c r="I17" s="65">
        <v>1.1100000000000001</v>
      </c>
      <c r="J17" s="65">
        <v>0.11</v>
      </c>
      <c r="K17" s="65">
        <v>2.6</v>
      </c>
      <c r="L17" s="65">
        <v>0.48</v>
      </c>
      <c r="M17" s="65">
        <v>0.02</v>
      </c>
      <c r="N17" s="65">
        <v>0.16</v>
      </c>
      <c r="O17" s="65">
        <v>7.6</v>
      </c>
      <c r="P17" s="9"/>
      <c r="Q17" s="54"/>
      <c r="R17" s="54"/>
      <c r="S17" s="54"/>
      <c r="T17" s="54"/>
      <c r="U17" s="54"/>
      <c r="V17" s="54"/>
    </row>
    <row r="18" spans="1:22" ht="15" customHeight="1" x14ac:dyDescent="0.2">
      <c r="A18" s="55" t="s">
        <v>100</v>
      </c>
      <c r="B18" s="110">
        <v>33661</v>
      </c>
      <c r="C18" s="64">
        <v>65.599999999999994</v>
      </c>
      <c r="D18" s="65">
        <v>0.72</v>
      </c>
      <c r="E18" s="64">
        <v>16.3</v>
      </c>
      <c r="F18" s="65">
        <v>1.34</v>
      </c>
      <c r="G18" s="66" t="s">
        <v>146</v>
      </c>
      <c r="H18" s="65">
        <v>0.85</v>
      </c>
      <c r="I18" s="65">
        <v>0.21</v>
      </c>
      <c r="J18" s="65">
        <v>0.34</v>
      </c>
      <c r="K18" s="65">
        <v>2.58</v>
      </c>
      <c r="L18" s="65">
        <v>0.2</v>
      </c>
      <c r="M18" s="65">
        <v>0.03</v>
      </c>
      <c r="N18" s="65">
        <v>0.12</v>
      </c>
      <c r="O18" s="64">
        <v>12</v>
      </c>
      <c r="P18" s="9"/>
      <c r="Q18" s="54"/>
      <c r="R18" s="54"/>
      <c r="S18" s="54"/>
      <c r="T18" s="54"/>
      <c r="U18" s="54"/>
      <c r="V18" s="54"/>
    </row>
    <row r="19" spans="1:22" ht="15" customHeight="1" x14ac:dyDescent="0.2">
      <c r="A19" s="55" t="s">
        <v>101</v>
      </c>
      <c r="B19" s="110">
        <v>33662</v>
      </c>
      <c r="C19" s="64">
        <v>46.5</v>
      </c>
      <c r="D19" s="65">
        <v>0.48</v>
      </c>
      <c r="E19" s="65">
        <v>8.15</v>
      </c>
      <c r="F19" s="65">
        <v>8.0399999999999991</v>
      </c>
      <c r="G19" s="65">
        <v>0.04</v>
      </c>
      <c r="H19" s="65">
        <v>2.29</v>
      </c>
      <c r="I19" s="64">
        <v>14</v>
      </c>
      <c r="J19" s="65">
        <v>0.23</v>
      </c>
      <c r="K19" s="65">
        <v>1.34</v>
      </c>
      <c r="L19" s="65">
        <v>0.3</v>
      </c>
      <c r="M19" s="65">
        <v>0.02</v>
      </c>
      <c r="N19" s="65">
        <v>7.0000000000000007E-2</v>
      </c>
      <c r="O19" s="64">
        <v>18.899999999999999</v>
      </c>
      <c r="P19" s="9"/>
      <c r="Q19" s="54"/>
      <c r="R19" s="54"/>
      <c r="S19" s="54"/>
      <c r="T19" s="54"/>
      <c r="U19" s="54"/>
      <c r="V19" s="54"/>
    </row>
    <row r="20" spans="1:22" ht="15" customHeight="1" x14ac:dyDescent="0.2">
      <c r="A20" s="55" t="s">
        <v>102</v>
      </c>
      <c r="B20" s="110">
        <v>33663</v>
      </c>
      <c r="C20" s="64">
        <v>68.8</v>
      </c>
      <c r="D20" s="65">
        <v>0.73</v>
      </c>
      <c r="E20" s="64">
        <v>16</v>
      </c>
      <c r="F20" s="65">
        <v>2.8</v>
      </c>
      <c r="G20" s="65">
        <v>0.02</v>
      </c>
      <c r="H20" s="65">
        <v>0.86</v>
      </c>
      <c r="I20" s="65">
        <v>0.44</v>
      </c>
      <c r="J20" s="65">
        <v>0.4</v>
      </c>
      <c r="K20" s="65">
        <v>2.46</v>
      </c>
      <c r="L20" s="65">
        <v>0.51</v>
      </c>
      <c r="M20" s="65">
        <v>0.03</v>
      </c>
      <c r="N20" s="65">
        <v>0.24</v>
      </c>
      <c r="O20" s="65">
        <v>6.4</v>
      </c>
      <c r="P20" s="9"/>
      <c r="Q20" s="54"/>
      <c r="R20" s="54"/>
      <c r="S20" s="54"/>
      <c r="T20" s="54"/>
      <c r="U20" s="54"/>
      <c r="V20" s="54"/>
    </row>
    <row r="21" spans="1:22" ht="15" customHeight="1" x14ac:dyDescent="0.2">
      <c r="A21" s="55" t="s">
        <v>103</v>
      </c>
      <c r="B21" s="110">
        <v>33664</v>
      </c>
      <c r="C21" s="64">
        <v>71.8</v>
      </c>
      <c r="D21" s="65">
        <v>0.76</v>
      </c>
      <c r="E21" s="64">
        <v>16.100000000000001</v>
      </c>
      <c r="F21" s="65">
        <v>1.3</v>
      </c>
      <c r="G21" s="66" t="s">
        <v>146</v>
      </c>
      <c r="H21" s="65">
        <v>0.76</v>
      </c>
      <c r="I21" s="65">
        <v>0.27</v>
      </c>
      <c r="J21" s="65">
        <v>0.42</v>
      </c>
      <c r="K21" s="65">
        <v>2.4300000000000002</v>
      </c>
      <c r="L21" s="65">
        <v>0.44</v>
      </c>
      <c r="M21" s="65">
        <v>0.03</v>
      </c>
      <c r="N21" s="65">
        <v>0.2</v>
      </c>
      <c r="O21" s="65">
        <v>5.4</v>
      </c>
      <c r="P21" s="9"/>
      <c r="Q21" s="54"/>
      <c r="R21" s="54"/>
      <c r="S21" s="54"/>
      <c r="T21" s="54"/>
      <c r="U21" s="54"/>
      <c r="V21" s="54"/>
    </row>
    <row r="22" spans="1:22" ht="15" customHeight="1" x14ac:dyDescent="0.2">
      <c r="A22" s="55" t="s">
        <v>105</v>
      </c>
      <c r="B22" s="110">
        <v>33665</v>
      </c>
      <c r="C22" s="64">
        <v>52.6</v>
      </c>
      <c r="D22" s="65">
        <v>0.47</v>
      </c>
      <c r="E22" s="65">
        <v>9.36</v>
      </c>
      <c r="F22" s="64">
        <v>10.1</v>
      </c>
      <c r="G22" s="65">
        <v>0.05</v>
      </c>
      <c r="H22" s="65">
        <v>1.36</v>
      </c>
      <c r="I22" s="65">
        <v>7.38</v>
      </c>
      <c r="J22" s="65">
        <v>0.22</v>
      </c>
      <c r="K22" s="65">
        <v>1.84</v>
      </c>
      <c r="L22" s="65">
        <v>0.44</v>
      </c>
      <c r="M22" s="65">
        <v>0.02</v>
      </c>
      <c r="N22" s="65">
        <v>0.08</v>
      </c>
      <c r="O22" s="64">
        <v>15.7</v>
      </c>
      <c r="P22" s="9"/>
      <c r="Q22" s="54"/>
      <c r="R22" s="54"/>
      <c r="S22" s="54"/>
      <c r="T22" s="54"/>
      <c r="U22" s="54"/>
      <c r="V22" s="54"/>
    </row>
    <row r="23" spans="1:22" ht="15" customHeight="1" x14ac:dyDescent="0.2">
      <c r="A23" s="55" t="s">
        <v>106</v>
      </c>
      <c r="B23" s="110">
        <v>33666</v>
      </c>
      <c r="C23" s="64">
        <v>68</v>
      </c>
      <c r="D23" s="65">
        <v>0.63</v>
      </c>
      <c r="E23" s="64">
        <v>11.7</v>
      </c>
      <c r="F23" s="65">
        <v>1.58</v>
      </c>
      <c r="G23" s="65">
        <v>0.04</v>
      </c>
      <c r="H23" s="65">
        <v>2.21</v>
      </c>
      <c r="I23" s="65">
        <v>3.79</v>
      </c>
      <c r="J23" s="65">
        <v>0.18</v>
      </c>
      <c r="K23" s="65">
        <v>2.4700000000000002</v>
      </c>
      <c r="L23" s="65">
        <v>0.22</v>
      </c>
      <c r="M23" s="65">
        <v>0.02</v>
      </c>
      <c r="N23" s="65">
        <v>7.0000000000000007E-2</v>
      </c>
      <c r="O23" s="65">
        <v>8.1</v>
      </c>
      <c r="P23" s="9"/>
      <c r="Q23" s="54"/>
      <c r="R23" s="54"/>
      <c r="S23" s="54"/>
      <c r="T23" s="54"/>
      <c r="U23" s="54"/>
      <c r="V23" s="54"/>
    </row>
    <row r="24" spans="1:22" ht="15" customHeight="1" x14ac:dyDescent="0.2">
      <c r="A24" s="55" t="s">
        <v>107</v>
      </c>
      <c r="B24" s="110">
        <v>33667</v>
      </c>
      <c r="C24" s="64">
        <v>57.3</v>
      </c>
      <c r="D24" s="65">
        <v>0.56000000000000005</v>
      </c>
      <c r="E24" s="65">
        <v>9.64</v>
      </c>
      <c r="F24" s="65">
        <v>3.72</v>
      </c>
      <c r="G24" s="65">
        <v>0.06</v>
      </c>
      <c r="H24" s="65">
        <v>3.34</v>
      </c>
      <c r="I24" s="65">
        <v>8.66</v>
      </c>
      <c r="J24" s="65">
        <v>0.17</v>
      </c>
      <c r="K24" s="65">
        <v>2.12</v>
      </c>
      <c r="L24" s="65">
        <v>0.26</v>
      </c>
      <c r="M24" s="65">
        <v>0.02</v>
      </c>
      <c r="N24" s="65">
        <v>7.0000000000000007E-2</v>
      </c>
      <c r="O24" s="64">
        <v>14</v>
      </c>
      <c r="P24" s="9"/>
      <c r="Q24" s="54"/>
      <c r="R24" s="54"/>
      <c r="S24" s="54"/>
      <c r="T24" s="54"/>
      <c r="U24" s="54"/>
      <c r="V24" s="54"/>
    </row>
    <row r="25" spans="1:22" ht="15" customHeight="1" x14ac:dyDescent="0.2">
      <c r="A25" s="55" t="s">
        <v>108</v>
      </c>
      <c r="B25" s="110">
        <v>33668</v>
      </c>
      <c r="C25" s="64">
        <v>53</v>
      </c>
      <c r="D25" s="65">
        <v>0.32</v>
      </c>
      <c r="E25" s="65">
        <v>5.63</v>
      </c>
      <c r="F25" s="65">
        <v>7.94</v>
      </c>
      <c r="G25" s="65">
        <v>0.09</v>
      </c>
      <c r="H25" s="65">
        <v>3.39</v>
      </c>
      <c r="I25" s="64">
        <v>10.7</v>
      </c>
      <c r="J25" s="65">
        <v>0.14000000000000001</v>
      </c>
      <c r="K25" s="65">
        <v>1.23</v>
      </c>
      <c r="L25" s="65">
        <v>0.22</v>
      </c>
      <c r="M25" s="65">
        <v>0.02</v>
      </c>
      <c r="N25" s="65">
        <v>0.05</v>
      </c>
      <c r="O25" s="64">
        <v>17</v>
      </c>
      <c r="P25" s="9"/>
      <c r="Q25" s="54"/>
      <c r="R25" s="54"/>
      <c r="S25" s="54"/>
      <c r="T25" s="54"/>
      <c r="U25" s="54"/>
      <c r="V25" s="54"/>
    </row>
    <row r="26" spans="1:22" ht="15" customHeight="1" x14ac:dyDescent="0.2">
      <c r="A26" s="55" t="s">
        <v>109</v>
      </c>
      <c r="B26" s="110">
        <v>33669</v>
      </c>
      <c r="C26" s="64">
        <v>64</v>
      </c>
      <c r="D26" s="65">
        <v>0.41</v>
      </c>
      <c r="E26" s="65">
        <v>7.58</v>
      </c>
      <c r="F26" s="65">
        <v>1.44</v>
      </c>
      <c r="G26" s="65">
        <v>0.03</v>
      </c>
      <c r="H26" s="65">
        <v>3.71</v>
      </c>
      <c r="I26" s="65">
        <v>8.27</v>
      </c>
      <c r="J26" s="65">
        <v>0.1</v>
      </c>
      <c r="K26" s="65">
        <v>1.37</v>
      </c>
      <c r="L26" s="65">
        <v>0.17</v>
      </c>
      <c r="M26" s="65">
        <v>0.02</v>
      </c>
      <c r="N26" s="65">
        <v>0.04</v>
      </c>
      <c r="O26" s="64">
        <v>12.6</v>
      </c>
      <c r="P26" s="9"/>
      <c r="Q26" s="54"/>
      <c r="R26" s="54"/>
      <c r="S26" s="54"/>
      <c r="T26" s="54"/>
      <c r="U26" s="54"/>
      <c r="V26" s="54"/>
    </row>
    <row r="27" spans="1:22" ht="15" customHeight="1" x14ac:dyDescent="0.2">
      <c r="A27" s="55" t="s">
        <v>110</v>
      </c>
      <c r="B27" s="110">
        <v>33670</v>
      </c>
      <c r="C27" s="64">
        <v>79</v>
      </c>
      <c r="D27" s="65">
        <v>0.45</v>
      </c>
      <c r="E27" s="65">
        <v>6.73</v>
      </c>
      <c r="F27" s="65">
        <v>0.71</v>
      </c>
      <c r="G27" s="66" t="s">
        <v>146</v>
      </c>
      <c r="H27" s="65">
        <v>0.54</v>
      </c>
      <c r="I27" s="65">
        <v>5.05</v>
      </c>
      <c r="J27" s="65">
        <v>0.16</v>
      </c>
      <c r="K27" s="65">
        <v>1.28</v>
      </c>
      <c r="L27" s="65">
        <v>0.56999999999999995</v>
      </c>
      <c r="M27" s="65">
        <v>0.02</v>
      </c>
      <c r="N27" s="65">
        <v>0.06</v>
      </c>
      <c r="O27" s="65">
        <v>5.6</v>
      </c>
      <c r="P27" s="9"/>
      <c r="Q27" s="54"/>
      <c r="R27" s="54"/>
      <c r="S27" s="54"/>
      <c r="T27" s="54"/>
      <c r="U27" s="54"/>
      <c r="V27" s="54"/>
    </row>
    <row r="28" spans="1:22" ht="15" customHeight="1" x14ac:dyDescent="0.2">
      <c r="A28" s="55" t="s">
        <v>111</v>
      </c>
      <c r="B28" s="110">
        <v>33671</v>
      </c>
      <c r="C28" s="64">
        <v>71.400000000000006</v>
      </c>
      <c r="D28" s="65">
        <v>0.8</v>
      </c>
      <c r="E28" s="64">
        <v>15.5</v>
      </c>
      <c r="F28" s="65">
        <v>1.03</v>
      </c>
      <c r="G28" s="66" t="s">
        <v>146</v>
      </c>
      <c r="H28" s="65">
        <v>0.67</v>
      </c>
      <c r="I28" s="65">
        <v>0.38</v>
      </c>
      <c r="J28" s="65">
        <v>0.32</v>
      </c>
      <c r="K28" s="65">
        <v>2.4300000000000002</v>
      </c>
      <c r="L28" s="65">
        <v>0.25</v>
      </c>
      <c r="M28" s="65">
        <v>0.03</v>
      </c>
      <c r="N28" s="65">
        <v>0.09</v>
      </c>
      <c r="O28" s="65">
        <v>7</v>
      </c>
      <c r="P28" s="9"/>
      <c r="Q28" s="54"/>
      <c r="R28" s="54"/>
      <c r="S28" s="54"/>
      <c r="T28" s="54"/>
      <c r="U28" s="54"/>
      <c r="V28" s="54"/>
    </row>
    <row r="29" spans="1:22" ht="15" customHeight="1" x14ac:dyDescent="0.2">
      <c r="A29" s="55" t="s">
        <v>112</v>
      </c>
      <c r="B29" s="110">
        <v>33672</v>
      </c>
      <c r="C29" s="64">
        <v>56.7</v>
      </c>
      <c r="D29" s="65">
        <v>0.68</v>
      </c>
      <c r="E29" s="64">
        <v>16.899999999999999</v>
      </c>
      <c r="F29" s="65">
        <v>1.71</v>
      </c>
      <c r="G29" s="66" t="s">
        <v>146</v>
      </c>
      <c r="H29" s="65">
        <v>0.76</v>
      </c>
      <c r="I29" s="65">
        <v>0.3</v>
      </c>
      <c r="J29" s="65">
        <v>0.24</v>
      </c>
      <c r="K29" s="65">
        <v>2.67</v>
      </c>
      <c r="L29" s="65">
        <v>0.27</v>
      </c>
      <c r="M29" s="65">
        <v>0.02</v>
      </c>
      <c r="N29" s="65">
        <v>0.09</v>
      </c>
      <c r="O29" s="64">
        <v>19.7</v>
      </c>
      <c r="P29" s="9"/>
      <c r="Q29" s="54"/>
      <c r="R29" s="54"/>
      <c r="S29" s="54"/>
      <c r="T29" s="54"/>
      <c r="U29" s="54"/>
      <c r="V29" s="54"/>
    </row>
    <row r="30" spans="1:22" ht="15" customHeight="1" x14ac:dyDescent="0.2">
      <c r="A30" s="55" t="s">
        <v>113</v>
      </c>
      <c r="B30" s="110">
        <v>33673</v>
      </c>
      <c r="C30" s="64">
        <v>60.5</v>
      </c>
      <c r="D30" s="65">
        <v>0.68</v>
      </c>
      <c r="E30" s="64">
        <v>15.9</v>
      </c>
      <c r="F30" s="65">
        <v>1.69</v>
      </c>
      <c r="G30" s="66" t="s">
        <v>146</v>
      </c>
      <c r="H30" s="65">
        <v>0.69</v>
      </c>
      <c r="I30" s="65">
        <v>0.32</v>
      </c>
      <c r="J30" s="65">
        <v>0.27</v>
      </c>
      <c r="K30" s="65">
        <v>2.2999999999999998</v>
      </c>
      <c r="L30" s="65">
        <v>0.21</v>
      </c>
      <c r="M30" s="65">
        <v>0.02</v>
      </c>
      <c r="N30" s="65">
        <v>0.08</v>
      </c>
      <c r="O30" s="64">
        <v>17.399999999999999</v>
      </c>
      <c r="P30" s="9"/>
      <c r="Q30" s="54"/>
      <c r="R30" s="54"/>
      <c r="S30" s="54"/>
      <c r="T30" s="54"/>
      <c r="U30" s="54"/>
      <c r="V30" s="54"/>
    </row>
    <row r="31" spans="1:22" ht="15" customHeight="1" x14ac:dyDescent="0.2">
      <c r="A31" s="55" t="s">
        <v>114</v>
      </c>
      <c r="B31" s="110">
        <v>33674</v>
      </c>
      <c r="C31" s="64">
        <v>55</v>
      </c>
      <c r="D31" s="65">
        <v>0.34</v>
      </c>
      <c r="E31" s="65">
        <v>5.26</v>
      </c>
      <c r="F31" s="65">
        <v>2.91</v>
      </c>
      <c r="G31" s="65">
        <v>0.03</v>
      </c>
      <c r="H31" s="65">
        <v>2.76</v>
      </c>
      <c r="I31" s="64">
        <v>14.8</v>
      </c>
      <c r="J31" s="65">
        <v>0.15</v>
      </c>
      <c r="K31" s="65">
        <v>1</v>
      </c>
      <c r="L31" s="65">
        <v>0.44</v>
      </c>
      <c r="M31" s="65">
        <v>0.02</v>
      </c>
      <c r="N31" s="65">
        <v>7.0000000000000007E-2</v>
      </c>
      <c r="O31" s="64">
        <v>17.100000000000001</v>
      </c>
      <c r="P31" s="9"/>
      <c r="Q31" s="54"/>
      <c r="R31" s="54"/>
      <c r="S31" s="54"/>
      <c r="T31" s="54"/>
      <c r="U31" s="54"/>
      <c r="V31" s="54"/>
    </row>
    <row r="32" spans="1:22" ht="15" customHeight="1" x14ac:dyDescent="0.2">
      <c r="A32" s="55" t="s">
        <v>115</v>
      </c>
      <c r="B32" s="110">
        <v>33675</v>
      </c>
      <c r="C32" s="64">
        <v>50.9</v>
      </c>
      <c r="D32" s="65">
        <v>0.28999999999999998</v>
      </c>
      <c r="E32" s="65">
        <v>4.0999999999999996</v>
      </c>
      <c r="F32" s="65">
        <v>3.89</v>
      </c>
      <c r="G32" s="65">
        <v>0.03</v>
      </c>
      <c r="H32" s="65">
        <v>3.15</v>
      </c>
      <c r="I32" s="64">
        <v>16.600000000000001</v>
      </c>
      <c r="J32" s="65">
        <v>0.13</v>
      </c>
      <c r="K32" s="65">
        <v>0.79</v>
      </c>
      <c r="L32" s="65">
        <v>0.42</v>
      </c>
      <c r="M32" s="65">
        <v>0.02</v>
      </c>
      <c r="N32" s="65">
        <v>0.06</v>
      </c>
      <c r="O32" s="64">
        <v>19.100000000000001</v>
      </c>
      <c r="P32" s="9"/>
      <c r="Q32" s="54"/>
      <c r="R32" s="54"/>
      <c r="S32" s="54"/>
      <c r="T32" s="54"/>
      <c r="U32" s="54"/>
      <c r="V32" s="54"/>
    </row>
    <row r="33" spans="1:22" ht="15" customHeight="1" x14ac:dyDescent="0.2">
      <c r="A33" s="55" t="s">
        <v>116</v>
      </c>
      <c r="B33" s="110">
        <v>33676</v>
      </c>
      <c r="C33" s="64">
        <v>69.400000000000006</v>
      </c>
      <c r="D33" s="65">
        <v>0.67</v>
      </c>
      <c r="E33" s="64">
        <v>13.5</v>
      </c>
      <c r="F33" s="65">
        <v>4.8899999999999997</v>
      </c>
      <c r="G33" s="65">
        <v>0.02</v>
      </c>
      <c r="H33" s="65">
        <v>0.99</v>
      </c>
      <c r="I33" s="65">
        <v>1.0900000000000001</v>
      </c>
      <c r="J33" s="65">
        <v>0.33</v>
      </c>
      <c r="K33" s="65">
        <v>2.41</v>
      </c>
      <c r="L33" s="65">
        <v>0.61</v>
      </c>
      <c r="M33" s="65">
        <v>0.03</v>
      </c>
      <c r="N33" s="65">
        <v>0.11</v>
      </c>
      <c r="O33" s="65">
        <v>6.4</v>
      </c>
      <c r="P33" s="9"/>
      <c r="Q33" s="54"/>
      <c r="R33" s="54"/>
      <c r="S33" s="54"/>
      <c r="T33" s="54"/>
      <c r="U33" s="54"/>
      <c r="V33" s="54"/>
    </row>
    <row r="34" spans="1:22" ht="15" customHeight="1" x14ac:dyDescent="0.2">
      <c r="A34" s="55" t="s">
        <v>117</v>
      </c>
      <c r="B34" s="110">
        <v>33677</v>
      </c>
      <c r="C34" s="64">
        <v>76.3</v>
      </c>
      <c r="D34" s="65">
        <v>0.22</v>
      </c>
      <c r="E34" s="65">
        <v>3.82</v>
      </c>
      <c r="F34" s="65">
        <v>2.5</v>
      </c>
      <c r="G34" s="65">
        <v>0.03</v>
      </c>
      <c r="H34" s="65">
        <v>2.0699999999999998</v>
      </c>
      <c r="I34" s="65">
        <v>5.36</v>
      </c>
      <c r="J34" s="65">
        <v>0.08</v>
      </c>
      <c r="K34" s="65">
        <v>0.9</v>
      </c>
      <c r="L34" s="65">
        <v>0.15</v>
      </c>
      <c r="M34" s="65">
        <v>0.03</v>
      </c>
      <c r="N34" s="65">
        <v>7.0000000000000007E-2</v>
      </c>
      <c r="O34" s="65">
        <v>8.6</v>
      </c>
      <c r="P34" s="9"/>
      <c r="Q34" s="54"/>
      <c r="R34" s="54"/>
      <c r="S34" s="54"/>
      <c r="T34" s="54"/>
      <c r="U34" s="54"/>
      <c r="V34" s="54"/>
    </row>
    <row r="35" spans="1:22" ht="15" customHeight="1" x14ac:dyDescent="0.2">
      <c r="A35" s="55" t="s">
        <v>118</v>
      </c>
      <c r="B35" s="110">
        <v>33678</v>
      </c>
      <c r="C35" s="64">
        <v>65.900000000000006</v>
      </c>
      <c r="D35" s="65">
        <v>0.7</v>
      </c>
      <c r="E35" s="64">
        <v>15.4</v>
      </c>
      <c r="F35" s="65">
        <v>1.69</v>
      </c>
      <c r="G35" s="66" t="s">
        <v>146</v>
      </c>
      <c r="H35" s="65">
        <v>0.91</v>
      </c>
      <c r="I35" s="65">
        <v>1.1599999999999999</v>
      </c>
      <c r="J35" s="65">
        <v>0.37</v>
      </c>
      <c r="K35" s="65">
        <v>2.96</v>
      </c>
      <c r="L35" s="65">
        <v>0.76</v>
      </c>
      <c r="M35" s="65">
        <v>0.03</v>
      </c>
      <c r="N35" s="65">
        <v>0.1</v>
      </c>
      <c r="O35" s="64">
        <v>10.4</v>
      </c>
      <c r="P35" s="9"/>
      <c r="Q35" s="54"/>
      <c r="R35" s="54"/>
      <c r="S35" s="54"/>
      <c r="T35" s="54"/>
      <c r="U35" s="54"/>
      <c r="V35" s="54"/>
    </row>
    <row r="36" spans="1:22" ht="15" customHeight="1" x14ac:dyDescent="0.2">
      <c r="A36" s="55" t="s">
        <v>119</v>
      </c>
      <c r="B36" s="110">
        <v>33679</v>
      </c>
      <c r="C36" s="64">
        <v>97.1</v>
      </c>
      <c r="D36" s="65">
        <v>0.06</v>
      </c>
      <c r="E36" s="65">
        <v>0.95</v>
      </c>
      <c r="F36" s="65">
        <v>0.56999999999999995</v>
      </c>
      <c r="G36" s="66" t="s">
        <v>146</v>
      </c>
      <c r="H36" s="65">
        <v>0.04</v>
      </c>
      <c r="I36" s="65">
        <v>0.13</v>
      </c>
      <c r="J36" s="65">
        <v>0.06</v>
      </c>
      <c r="K36" s="65">
        <v>0.12</v>
      </c>
      <c r="L36" s="65">
        <v>7.0000000000000007E-2</v>
      </c>
      <c r="M36" s="65">
        <v>0.06</v>
      </c>
      <c r="N36" s="65">
        <v>0.04</v>
      </c>
      <c r="O36" s="65">
        <v>0.8</v>
      </c>
      <c r="P36" s="9"/>
      <c r="Q36" s="54"/>
      <c r="R36" s="54"/>
      <c r="S36" s="54"/>
      <c r="T36" s="54"/>
      <c r="U36" s="54"/>
      <c r="V36" s="54"/>
    </row>
    <row r="37" spans="1:22" ht="15" customHeight="1" x14ac:dyDescent="0.2">
      <c r="A37" s="55" t="s">
        <v>122</v>
      </c>
      <c r="B37" s="110">
        <v>33680</v>
      </c>
      <c r="C37" s="64">
        <v>66.5</v>
      </c>
      <c r="D37" s="65">
        <v>0.46</v>
      </c>
      <c r="E37" s="65">
        <v>8.58</v>
      </c>
      <c r="F37" s="65">
        <v>0.97</v>
      </c>
      <c r="G37" s="65">
        <v>0.02</v>
      </c>
      <c r="H37" s="65">
        <v>3.22</v>
      </c>
      <c r="I37" s="65">
        <v>7.59</v>
      </c>
      <c r="J37" s="65">
        <v>0.08</v>
      </c>
      <c r="K37" s="65">
        <v>1.78</v>
      </c>
      <c r="L37" s="65">
        <v>0.17</v>
      </c>
      <c r="M37" s="65">
        <v>0.02</v>
      </c>
      <c r="N37" s="65">
        <v>0.06</v>
      </c>
      <c r="O37" s="64">
        <v>11.1</v>
      </c>
      <c r="P37" s="9"/>
      <c r="Q37" s="54"/>
      <c r="R37" s="54"/>
      <c r="S37" s="54"/>
      <c r="T37" s="54"/>
      <c r="U37" s="54"/>
      <c r="V37" s="54"/>
    </row>
    <row r="38" spans="1:22" ht="15" customHeight="1" x14ac:dyDescent="0.2">
      <c r="A38" s="55" t="s">
        <v>123</v>
      </c>
      <c r="B38" s="110">
        <v>33681</v>
      </c>
      <c r="C38" s="64">
        <v>74.400000000000006</v>
      </c>
      <c r="D38" s="65">
        <v>0.86</v>
      </c>
      <c r="E38" s="64">
        <v>15.6</v>
      </c>
      <c r="F38" s="65">
        <v>1.01</v>
      </c>
      <c r="G38" s="66" t="s">
        <v>146</v>
      </c>
      <c r="H38" s="65">
        <v>0.63</v>
      </c>
      <c r="I38" s="65">
        <v>0.28999999999999998</v>
      </c>
      <c r="J38" s="65">
        <v>0.12</v>
      </c>
      <c r="K38" s="65">
        <v>1.84</v>
      </c>
      <c r="L38" s="65">
        <v>0.06</v>
      </c>
      <c r="M38" s="65">
        <v>0.03</v>
      </c>
      <c r="N38" s="65">
        <v>0.12</v>
      </c>
      <c r="O38" s="65">
        <v>5.9</v>
      </c>
      <c r="P38" s="9"/>
      <c r="Q38" s="54"/>
      <c r="R38" s="54"/>
      <c r="S38" s="54"/>
      <c r="T38" s="54"/>
      <c r="U38" s="54"/>
      <c r="V38" s="54"/>
    </row>
    <row r="39" spans="1:22" ht="15" customHeight="1" x14ac:dyDescent="0.2">
      <c r="A39" s="55" t="s">
        <v>124</v>
      </c>
      <c r="B39" s="110">
        <v>33682</v>
      </c>
      <c r="C39" s="64">
        <v>96.3</v>
      </c>
      <c r="D39" s="65">
        <v>0.09</v>
      </c>
      <c r="E39" s="65">
        <v>1.52</v>
      </c>
      <c r="F39" s="65">
        <v>0.59</v>
      </c>
      <c r="G39" s="66" t="s">
        <v>146</v>
      </c>
      <c r="H39" s="65">
        <v>0.06</v>
      </c>
      <c r="I39" s="65">
        <v>0.17</v>
      </c>
      <c r="J39" s="65">
        <v>0.04</v>
      </c>
      <c r="K39" s="65">
        <v>0.22</v>
      </c>
      <c r="L39" s="65">
        <v>0.1</v>
      </c>
      <c r="M39" s="65">
        <v>0.05</v>
      </c>
      <c r="N39" s="65">
        <v>0.04</v>
      </c>
      <c r="O39" s="65">
        <v>1.1000000000000001</v>
      </c>
      <c r="P39" s="9"/>
      <c r="Q39" s="54"/>
      <c r="R39" s="54"/>
      <c r="S39" s="54"/>
      <c r="T39" s="54"/>
      <c r="U39" s="54"/>
      <c r="V39" s="54"/>
    </row>
    <row r="40" spans="1:22" ht="15" customHeight="1" x14ac:dyDescent="0.2">
      <c r="A40" s="55" t="s">
        <v>125</v>
      </c>
      <c r="B40" s="110">
        <v>33683</v>
      </c>
      <c r="C40" s="64">
        <v>64.599999999999994</v>
      </c>
      <c r="D40" s="65">
        <v>0.68</v>
      </c>
      <c r="E40" s="64">
        <v>16.5</v>
      </c>
      <c r="F40" s="65">
        <v>1.26</v>
      </c>
      <c r="G40" s="66" t="s">
        <v>146</v>
      </c>
      <c r="H40" s="65">
        <v>0.73</v>
      </c>
      <c r="I40" s="65">
        <v>0.46</v>
      </c>
      <c r="J40" s="65">
        <v>0.13</v>
      </c>
      <c r="K40" s="65">
        <v>2.5499999999999998</v>
      </c>
      <c r="L40" s="65">
        <v>0.21</v>
      </c>
      <c r="M40" s="65">
        <v>0.04</v>
      </c>
      <c r="N40" s="65">
        <v>0.1</v>
      </c>
      <c r="O40" s="64">
        <v>11.8</v>
      </c>
      <c r="P40" s="9"/>
      <c r="Q40" s="54"/>
      <c r="R40" s="54"/>
      <c r="S40" s="54"/>
      <c r="T40" s="54"/>
      <c r="U40" s="54"/>
      <c r="V40" s="54"/>
    </row>
    <row r="41" spans="1:22" ht="15" customHeight="1" x14ac:dyDescent="0.2">
      <c r="A41" s="55" t="s">
        <v>126</v>
      </c>
      <c r="B41" s="110">
        <v>33684</v>
      </c>
      <c r="C41" s="64">
        <v>51.1</v>
      </c>
      <c r="D41" s="65">
        <v>0.51</v>
      </c>
      <c r="E41" s="65">
        <v>9.51</v>
      </c>
      <c r="F41" s="65">
        <v>9.6199999999999992</v>
      </c>
      <c r="G41" s="65">
        <v>0.05</v>
      </c>
      <c r="H41" s="65">
        <v>1.81</v>
      </c>
      <c r="I41" s="65">
        <v>9.01</v>
      </c>
      <c r="J41" s="65">
        <v>0.11</v>
      </c>
      <c r="K41" s="65">
        <v>1.87</v>
      </c>
      <c r="L41" s="65">
        <v>0.66</v>
      </c>
      <c r="M41" s="65">
        <v>0.02</v>
      </c>
      <c r="N41" s="65">
        <v>7.0000000000000007E-2</v>
      </c>
      <c r="O41" s="64">
        <v>15.9</v>
      </c>
      <c r="P41" s="9"/>
      <c r="Q41" s="54"/>
      <c r="R41" s="54"/>
      <c r="S41" s="54"/>
      <c r="T41" s="54"/>
      <c r="U41" s="54"/>
      <c r="V41" s="54"/>
    </row>
    <row r="42" spans="1:22" ht="15" customHeight="1" x14ac:dyDescent="0.2">
      <c r="A42" s="55" t="s">
        <v>127</v>
      </c>
      <c r="B42" s="110">
        <v>33685</v>
      </c>
      <c r="C42" s="64">
        <v>70.2</v>
      </c>
      <c r="D42" s="65">
        <v>0.78</v>
      </c>
      <c r="E42" s="64">
        <v>16.899999999999999</v>
      </c>
      <c r="F42" s="65">
        <v>1.44</v>
      </c>
      <c r="G42" s="66" t="s">
        <v>146</v>
      </c>
      <c r="H42" s="65">
        <v>0.84</v>
      </c>
      <c r="I42" s="65">
        <v>0.71</v>
      </c>
      <c r="J42" s="65">
        <v>0.16</v>
      </c>
      <c r="K42" s="65">
        <v>3.09</v>
      </c>
      <c r="L42" s="65">
        <v>0.32</v>
      </c>
      <c r="M42" s="65">
        <v>0.03</v>
      </c>
      <c r="N42" s="65">
        <v>0.12</v>
      </c>
      <c r="O42" s="65">
        <v>6</v>
      </c>
      <c r="P42" s="9"/>
      <c r="Q42" s="54"/>
      <c r="R42" s="54"/>
      <c r="S42" s="54"/>
      <c r="T42" s="54"/>
      <c r="U42" s="54"/>
      <c r="V42" s="54"/>
    </row>
    <row r="43" spans="1:22" ht="15" customHeight="1" x14ac:dyDescent="0.2">
      <c r="A43" s="55" t="s">
        <v>128</v>
      </c>
      <c r="B43" s="110">
        <v>33686</v>
      </c>
      <c r="C43" s="64">
        <v>68.8</v>
      </c>
      <c r="D43" s="65">
        <v>0.76</v>
      </c>
      <c r="E43" s="64">
        <v>15.8</v>
      </c>
      <c r="F43" s="65">
        <v>1.97</v>
      </c>
      <c r="G43" s="65">
        <v>0.01</v>
      </c>
      <c r="H43" s="65">
        <v>0.85</v>
      </c>
      <c r="I43" s="65">
        <v>0.81</v>
      </c>
      <c r="J43" s="65">
        <v>0.15</v>
      </c>
      <c r="K43" s="65">
        <v>2.75</v>
      </c>
      <c r="L43" s="65">
        <v>0.23</v>
      </c>
      <c r="M43" s="65">
        <v>0.03</v>
      </c>
      <c r="N43" s="65">
        <v>0.11</v>
      </c>
      <c r="O43" s="65">
        <v>6.9</v>
      </c>
      <c r="P43" s="9"/>
      <c r="Q43" s="54"/>
      <c r="R43" s="54"/>
      <c r="S43" s="54"/>
      <c r="T43" s="54"/>
      <c r="U43" s="54"/>
      <c r="V43" s="54"/>
    </row>
    <row r="44" spans="1:22" ht="15" customHeight="1" x14ac:dyDescent="0.25">
      <c r="A44" s="68" t="s">
        <v>147</v>
      </c>
    </row>
    <row r="45" spans="1:22" ht="15" customHeight="1" x14ac:dyDescent="0.25">
      <c r="A45" s="68" t="s">
        <v>148</v>
      </c>
    </row>
    <row r="46" spans="1:22" ht="15" customHeight="1" x14ac:dyDescent="0.2">
      <c r="A46" s="55" t="s">
        <v>149</v>
      </c>
      <c r="B46" s="110">
        <v>33660</v>
      </c>
      <c r="C46" s="64">
        <v>68.8</v>
      </c>
      <c r="D46" s="65">
        <v>0.75</v>
      </c>
      <c r="E46" s="64">
        <v>15.4</v>
      </c>
      <c r="F46" s="65">
        <v>1.69</v>
      </c>
      <c r="G46" s="66" t="s">
        <v>146</v>
      </c>
      <c r="H46" s="65">
        <v>0.88</v>
      </c>
      <c r="I46" s="65">
        <v>1.1200000000000001</v>
      </c>
      <c r="J46" s="65">
        <v>0.14000000000000001</v>
      </c>
      <c r="K46" s="65">
        <v>2.6</v>
      </c>
      <c r="L46" s="65">
        <v>0.48</v>
      </c>
      <c r="M46" s="65">
        <v>0.02</v>
      </c>
      <c r="N46" s="65">
        <v>0.16</v>
      </c>
      <c r="O46" s="65">
        <v>7.6</v>
      </c>
      <c r="P46" s="9"/>
      <c r="Q46" s="54"/>
      <c r="R46" s="54"/>
      <c r="S46" s="54"/>
      <c r="T46" s="54"/>
      <c r="U46" s="54"/>
      <c r="V46" s="54"/>
    </row>
    <row r="47" spans="1:22" ht="15" customHeight="1" x14ac:dyDescent="0.25">
      <c r="A47" s="69" t="s">
        <v>150</v>
      </c>
      <c r="B47" s="70"/>
    </row>
    <row r="48" spans="1:22" ht="15" customHeight="1" x14ac:dyDescent="0.2">
      <c r="A48" s="47" t="s">
        <v>145</v>
      </c>
      <c r="B48" s="62"/>
      <c r="C48" s="64">
        <v>99</v>
      </c>
      <c r="D48" s="65">
        <v>0.03</v>
      </c>
      <c r="E48" s="65">
        <v>0.31</v>
      </c>
      <c r="F48" s="65">
        <v>0.03</v>
      </c>
      <c r="G48" s="66" t="s">
        <v>146</v>
      </c>
      <c r="H48" s="65">
        <v>0.01</v>
      </c>
      <c r="I48" s="65">
        <v>0.01</v>
      </c>
      <c r="J48" s="66" t="s">
        <v>146</v>
      </c>
      <c r="K48" s="66" t="s">
        <v>146</v>
      </c>
      <c r="L48" s="66" t="s">
        <v>146</v>
      </c>
      <c r="M48" s="66" t="s">
        <v>146</v>
      </c>
      <c r="N48" s="66" t="s">
        <v>146</v>
      </c>
      <c r="O48" s="66" t="s">
        <v>146</v>
      </c>
    </row>
    <row r="49" spans="1:15" ht="15" customHeight="1" x14ac:dyDescent="0.25">
      <c r="A49" s="69" t="s">
        <v>54</v>
      </c>
      <c r="B49" s="70"/>
    </row>
    <row r="50" spans="1:15" ht="15" customHeight="1" x14ac:dyDescent="0.2">
      <c r="A50" s="47" t="s">
        <v>152</v>
      </c>
      <c r="B50" s="62"/>
      <c r="C50" s="64">
        <v>42.1</v>
      </c>
      <c r="D50" s="65">
        <v>0.65</v>
      </c>
      <c r="E50" s="65">
        <v>4.66</v>
      </c>
      <c r="F50" s="64">
        <v>39.200000000000003</v>
      </c>
      <c r="G50" s="65">
        <v>0.66</v>
      </c>
      <c r="H50" s="65">
        <v>3.06</v>
      </c>
      <c r="I50" s="65">
        <v>0.22</v>
      </c>
      <c r="J50" s="56"/>
      <c r="K50" s="56"/>
      <c r="L50" s="65">
        <v>0.02</v>
      </c>
      <c r="M50" s="65">
        <v>1.75</v>
      </c>
      <c r="N50" s="56"/>
      <c r="O50" s="64">
        <v>6.2</v>
      </c>
    </row>
    <row r="51" spans="1:15" ht="15" customHeight="1" x14ac:dyDescent="0.25">
      <c r="A51" s="71" t="s">
        <v>151</v>
      </c>
      <c r="B51" s="62"/>
      <c r="C51" s="72" t="s">
        <v>154</v>
      </c>
      <c r="D51" s="72" t="s">
        <v>155</v>
      </c>
      <c r="E51" s="72" t="s">
        <v>156</v>
      </c>
      <c r="F51" s="72" t="s">
        <v>157</v>
      </c>
      <c r="G51" s="72" t="s">
        <v>158</v>
      </c>
      <c r="H51" s="72" t="s">
        <v>159</v>
      </c>
      <c r="I51" s="72" t="s">
        <v>160</v>
      </c>
      <c r="J51" s="56"/>
      <c r="K51" s="56"/>
      <c r="L51" s="72" t="s">
        <v>161</v>
      </c>
      <c r="M51" s="72" t="s">
        <v>162</v>
      </c>
      <c r="N51" s="56"/>
      <c r="O51" s="72" t="s">
        <v>163</v>
      </c>
    </row>
    <row r="52" spans="1:15" ht="15" customHeight="1" x14ac:dyDescent="0.2">
      <c r="A52" s="51" t="s">
        <v>153</v>
      </c>
      <c r="B52" s="70"/>
      <c r="C52" s="64">
        <v>-0.4</v>
      </c>
      <c r="D52" s="64">
        <v>983.3</v>
      </c>
      <c r="E52" s="64">
        <v>0.9</v>
      </c>
      <c r="F52" s="64">
        <v>-0.3</v>
      </c>
      <c r="G52" s="64">
        <v>-2.9</v>
      </c>
      <c r="H52" s="64">
        <v>0.3</v>
      </c>
      <c r="I52" s="64">
        <v>1.9</v>
      </c>
      <c r="J52" s="56"/>
      <c r="K52" s="56"/>
      <c r="L52" s="64">
        <v>17.600000000000001</v>
      </c>
      <c r="M52" s="64">
        <v>0</v>
      </c>
      <c r="N52" s="56"/>
      <c r="O52" s="64">
        <v>-0.6</v>
      </c>
    </row>
    <row r="53" spans="1:15" ht="15" customHeight="1" x14ac:dyDescent="0.2">
      <c r="A53" s="47" t="s">
        <v>129</v>
      </c>
      <c r="B53" s="62"/>
      <c r="C53" s="63">
        <v>0.1</v>
      </c>
      <c r="D53" s="49">
        <v>0.01</v>
      </c>
      <c r="E53" s="49">
        <v>0.01</v>
      </c>
      <c r="F53" s="49">
        <v>0.01</v>
      </c>
      <c r="G53" s="49">
        <v>0.01</v>
      </c>
      <c r="H53" s="49">
        <v>0.01</v>
      </c>
      <c r="I53" s="49">
        <v>0.01</v>
      </c>
      <c r="J53" s="49">
        <v>0.01</v>
      </c>
      <c r="K53" s="49">
        <v>0.01</v>
      </c>
      <c r="L53" s="49">
        <v>0.01</v>
      </c>
      <c r="M53" s="49">
        <v>0.01</v>
      </c>
      <c r="N53" s="49">
        <v>0.01</v>
      </c>
      <c r="O53" s="49">
        <v>0.01</v>
      </c>
    </row>
    <row r="54" spans="1:15" ht="15" customHeight="1" x14ac:dyDescent="0.2">
      <c r="A54" s="47" t="s">
        <v>130</v>
      </c>
      <c r="B54" s="62"/>
      <c r="C54" s="63" t="s">
        <v>285</v>
      </c>
      <c r="D54" s="63" t="s">
        <v>285</v>
      </c>
      <c r="E54" s="63" t="s">
        <v>285</v>
      </c>
      <c r="F54" s="63" t="s">
        <v>285</v>
      </c>
      <c r="G54" s="63" t="s">
        <v>285</v>
      </c>
      <c r="H54" s="63" t="s">
        <v>285</v>
      </c>
      <c r="I54" s="63" t="s">
        <v>285</v>
      </c>
      <c r="J54" s="63" t="s">
        <v>285</v>
      </c>
      <c r="K54" s="63" t="s">
        <v>285</v>
      </c>
      <c r="L54" s="63" t="s">
        <v>285</v>
      </c>
      <c r="M54" s="63" t="s">
        <v>285</v>
      </c>
      <c r="N54" s="63" t="s">
        <v>285</v>
      </c>
      <c r="O54" s="63" t="s">
        <v>285</v>
      </c>
    </row>
    <row r="55" spans="1:15" ht="15" customHeight="1" x14ac:dyDescent="0.2"/>
    <row r="56" spans="1:15" ht="15" customHeight="1" x14ac:dyDescent="0.2"/>
    <row r="57" spans="1:15" ht="15" customHeight="1" x14ac:dyDescent="0.2"/>
    <row r="58" spans="1:15" ht="15" customHeight="1" x14ac:dyDescent="0.2"/>
    <row r="59" spans="1:15" ht="15" customHeight="1" x14ac:dyDescent="0.2"/>
    <row r="60" spans="1:15" ht="15" customHeight="1" x14ac:dyDescent="0.2"/>
    <row r="61" spans="1:15" ht="15" customHeight="1" x14ac:dyDescent="0.2"/>
    <row r="62" spans="1:15" ht="15" customHeight="1" x14ac:dyDescent="0.2"/>
    <row r="63" spans="1:15" ht="15" customHeight="1" x14ac:dyDescent="0.2"/>
    <row r="64" spans="1:15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</sheetData>
  <phoneticPr fontId="5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2"/>
  <sheetViews>
    <sheetView zoomScale="80" workbookViewId="0">
      <pane xSplit="2" ySplit="7" topLeftCell="C8" activePane="bottomRight" state="frozen"/>
      <selection pane="topRight" activeCell="E1" sqref="E1"/>
      <selection pane="bottomLeft" activeCell="A9" sqref="A9"/>
      <selection pane="bottomRight" activeCell="D76" sqref="D76:AM76"/>
    </sheetView>
  </sheetViews>
  <sheetFormatPr defaultRowHeight="18" customHeight="1" x14ac:dyDescent="0.2"/>
  <cols>
    <col min="1" max="1" width="16.140625" style="1" customWidth="1"/>
    <col min="2" max="2" width="25.140625" style="10" bestFit="1" customWidth="1"/>
    <col min="3" max="39" width="12.140625" style="5" customWidth="1"/>
    <col min="40" max="69" width="8.28515625" style="1" customWidth="1"/>
    <col min="70" max="16384" width="9.140625" style="1"/>
  </cols>
  <sheetData>
    <row r="1" spans="1:66" ht="21" customHeight="1" x14ac:dyDescent="0.2">
      <c r="B1" s="9" t="s">
        <v>56</v>
      </c>
      <c r="C1" s="10" t="s">
        <v>257</v>
      </c>
    </row>
    <row r="2" spans="1:66" ht="21" customHeight="1" x14ac:dyDescent="0.2">
      <c r="B2" s="5"/>
      <c r="C2" s="10" t="s">
        <v>268</v>
      </c>
    </row>
    <row r="3" spans="1:66" ht="21" customHeight="1" x14ac:dyDescent="0.2"/>
    <row r="4" spans="1:66" ht="15.95" customHeight="1" x14ac:dyDescent="0.25">
      <c r="A4" s="58" t="s">
        <v>267</v>
      </c>
      <c r="B4" s="58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</row>
    <row r="5" spans="1:66" ht="15.95" customHeight="1" x14ac:dyDescent="0.2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</row>
    <row r="6" spans="1:66" s="75" customFormat="1" ht="42.75" customHeight="1" x14ac:dyDescent="0.2">
      <c r="A6" s="8" t="s">
        <v>82</v>
      </c>
      <c r="B6" s="14" t="s">
        <v>32</v>
      </c>
      <c r="C6" s="14" t="s">
        <v>16</v>
      </c>
      <c r="D6" s="14" t="s">
        <v>11</v>
      </c>
      <c r="E6" s="14" t="s">
        <v>13</v>
      </c>
      <c r="F6" s="14" t="s">
        <v>30</v>
      </c>
      <c r="G6" s="14" t="s">
        <v>21</v>
      </c>
      <c r="H6" s="14" t="s">
        <v>17</v>
      </c>
      <c r="I6" s="14" t="s">
        <v>10</v>
      </c>
      <c r="J6" s="14" t="s">
        <v>15</v>
      </c>
      <c r="K6" s="14" t="s">
        <v>12</v>
      </c>
      <c r="L6" s="14" t="s">
        <v>3</v>
      </c>
      <c r="M6" s="14" t="s">
        <v>28</v>
      </c>
      <c r="N6" s="14" t="s">
        <v>50</v>
      </c>
      <c r="O6" s="14" t="s">
        <v>26</v>
      </c>
      <c r="P6" s="14" t="s">
        <v>23</v>
      </c>
      <c r="Q6" s="14" t="s">
        <v>7</v>
      </c>
      <c r="R6" s="14" t="s">
        <v>2</v>
      </c>
      <c r="S6" s="14" t="s">
        <v>5</v>
      </c>
      <c r="T6" s="14" t="s">
        <v>29</v>
      </c>
      <c r="U6" s="14" t="s">
        <v>8</v>
      </c>
      <c r="V6" s="14" t="s">
        <v>18</v>
      </c>
      <c r="W6" s="14" t="s">
        <v>33</v>
      </c>
      <c r="X6" s="14" t="s">
        <v>9</v>
      </c>
      <c r="Y6" s="14" t="s">
        <v>14</v>
      </c>
      <c r="Z6" s="14" t="s">
        <v>4</v>
      </c>
      <c r="AA6" s="14" t="s">
        <v>27</v>
      </c>
      <c r="AB6" s="14" t="s">
        <v>6</v>
      </c>
      <c r="AC6" s="14" t="s">
        <v>1</v>
      </c>
      <c r="AD6" s="14" t="s">
        <v>22</v>
      </c>
      <c r="AE6" s="14" t="s">
        <v>19</v>
      </c>
      <c r="AF6" s="14" t="s">
        <v>35</v>
      </c>
      <c r="AG6" s="14" t="s">
        <v>46</v>
      </c>
      <c r="AH6" s="14" t="s">
        <v>25</v>
      </c>
      <c r="AI6" s="14" t="s">
        <v>51</v>
      </c>
      <c r="AJ6" s="14" t="s">
        <v>20</v>
      </c>
      <c r="AK6" s="14" t="s">
        <v>24</v>
      </c>
      <c r="AL6" s="8" t="s">
        <v>52</v>
      </c>
      <c r="AM6" s="8" t="s">
        <v>34</v>
      </c>
    </row>
    <row r="7" spans="1:66" s="67" customFormat="1" ht="23.1" customHeight="1" x14ac:dyDescent="0.25">
      <c r="A7" s="18"/>
      <c r="B7" s="76" t="s">
        <v>31</v>
      </c>
      <c r="C7" s="77" t="s">
        <v>49</v>
      </c>
      <c r="D7" s="77" t="s">
        <v>49</v>
      </c>
      <c r="E7" s="77" t="s">
        <v>49</v>
      </c>
      <c r="F7" s="77" t="s">
        <v>49</v>
      </c>
      <c r="G7" s="77" t="s">
        <v>53</v>
      </c>
      <c r="H7" s="77" t="s">
        <v>49</v>
      </c>
      <c r="I7" s="77" t="s">
        <v>49</v>
      </c>
      <c r="J7" s="77" t="s">
        <v>49</v>
      </c>
      <c r="K7" s="77" t="s">
        <v>48</v>
      </c>
      <c r="L7" s="77" t="s">
        <v>49</v>
      </c>
      <c r="M7" s="77" t="s">
        <v>49</v>
      </c>
      <c r="N7" s="77" t="s">
        <v>53</v>
      </c>
      <c r="O7" s="77" t="s">
        <v>49</v>
      </c>
      <c r="P7" s="77" t="s">
        <v>49</v>
      </c>
      <c r="Q7" s="77" t="s">
        <v>49</v>
      </c>
      <c r="R7" s="77" t="s">
        <v>49</v>
      </c>
      <c r="S7" s="77" t="s">
        <v>49</v>
      </c>
      <c r="T7" s="77" t="s">
        <v>49</v>
      </c>
      <c r="U7" s="77" t="s">
        <v>48</v>
      </c>
      <c r="V7" s="77" t="s">
        <v>48</v>
      </c>
      <c r="W7" s="77" t="s">
        <v>49</v>
      </c>
      <c r="X7" s="77" t="s">
        <v>49</v>
      </c>
      <c r="Y7" s="77" t="s">
        <v>48</v>
      </c>
      <c r="Z7" s="77" t="s">
        <v>49</v>
      </c>
      <c r="AA7" s="77" t="s">
        <v>48</v>
      </c>
      <c r="AB7" s="77" t="s">
        <v>49</v>
      </c>
      <c r="AC7" s="77" t="s">
        <v>48</v>
      </c>
      <c r="AD7" s="77" t="s">
        <v>48</v>
      </c>
      <c r="AE7" s="77" t="s">
        <v>48</v>
      </c>
      <c r="AF7" s="77" t="s">
        <v>49</v>
      </c>
      <c r="AG7" s="77" t="s">
        <v>49</v>
      </c>
      <c r="AH7" s="77" t="s">
        <v>49</v>
      </c>
      <c r="AI7" s="77" t="s">
        <v>53</v>
      </c>
      <c r="AJ7" s="77" t="s">
        <v>49</v>
      </c>
      <c r="AK7" s="77" t="s">
        <v>49</v>
      </c>
      <c r="AL7" s="3" t="s">
        <v>49</v>
      </c>
      <c r="AM7" s="3" t="s">
        <v>48</v>
      </c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</row>
    <row r="8" spans="1:66" ht="15.95" customHeight="1" x14ac:dyDescent="0.2">
      <c r="A8" s="55" t="s">
        <v>87</v>
      </c>
      <c r="B8" s="114">
        <v>33651</v>
      </c>
      <c r="C8" s="65">
        <v>2.79</v>
      </c>
      <c r="D8" s="64">
        <v>40.1</v>
      </c>
      <c r="E8" s="64">
        <v>12.3</v>
      </c>
      <c r="F8" s="80">
        <v>238</v>
      </c>
      <c r="G8" s="80">
        <v>541</v>
      </c>
      <c r="H8" s="64">
        <v>79</v>
      </c>
      <c r="I8" s="64">
        <v>14.4</v>
      </c>
      <c r="J8" s="80">
        <v>68</v>
      </c>
      <c r="K8" s="65">
        <v>0.39</v>
      </c>
      <c r="L8" s="64">
        <v>3</v>
      </c>
      <c r="M8" s="64">
        <v>1.5</v>
      </c>
      <c r="N8" s="64">
        <v>0.5</v>
      </c>
      <c r="O8" s="64">
        <v>3.6</v>
      </c>
      <c r="P8" s="64">
        <v>21.2</v>
      </c>
      <c r="Q8" s="65">
        <v>3.74</v>
      </c>
      <c r="R8" s="65">
        <v>0.46</v>
      </c>
      <c r="S8" s="65">
        <v>0.19</v>
      </c>
      <c r="T8" s="80">
        <v>55</v>
      </c>
      <c r="U8" s="65">
        <v>0.88</v>
      </c>
      <c r="V8" s="84">
        <v>3.1E-2</v>
      </c>
      <c r="W8" s="64">
        <v>7.8</v>
      </c>
      <c r="X8" s="64">
        <v>38.200000000000003</v>
      </c>
      <c r="Y8" s="65">
        <v>0.31</v>
      </c>
      <c r="Z8" s="80">
        <v>139</v>
      </c>
      <c r="AA8" s="66" t="s">
        <v>164</v>
      </c>
      <c r="AB8" s="66" t="s">
        <v>165</v>
      </c>
      <c r="AC8" s="65">
        <v>0.49</v>
      </c>
      <c r="AD8" s="84">
        <v>0.121</v>
      </c>
      <c r="AE8" s="65">
        <v>0.22</v>
      </c>
      <c r="AF8" s="66" t="s">
        <v>166</v>
      </c>
      <c r="AG8" s="64">
        <v>4.0999999999999996</v>
      </c>
      <c r="AH8" s="65">
        <v>0.09</v>
      </c>
      <c r="AI8" s="80">
        <v>87</v>
      </c>
      <c r="AJ8" s="64">
        <v>1.3</v>
      </c>
      <c r="AK8" s="65">
        <v>0.04</v>
      </c>
      <c r="AL8" s="64">
        <v>1.5</v>
      </c>
      <c r="AM8" s="65">
        <v>0.1</v>
      </c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</row>
    <row r="9" spans="1:66" ht="15.95" customHeight="1" x14ac:dyDescent="0.2">
      <c r="A9" s="55" t="s">
        <v>91</v>
      </c>
      <c r="B9" s="114">
        <v>33652</v>
      </c>
      <c r="C9" s="65">
        <v>2.14</v>
      </c>
      <c r="D9" s="64">
        <v>25.4</v>
      </c>
      <c r="E9" s="65">
        <v>9.4</v>
      </c>
      <c r="F9" s="80">
        <v>275</v>
      </c>
      <c r="G9" s="80">
        <v>469</v>
      </c>
      <c r="H9" s="64">
        <v>30.3</v>
      </c>
      <c r="I9" s="64">
        <v>5.2</v>
      </c>
      <c r="J9" s="80">
        <v>190</v>
      </c>
      <c r="K9" s="65">
        <v>2.4</v>
      </c>
      <c r="L9" s="64">
        <v>3.2</v>
      </c>
      <c r="M9" s="64">
        <v>3</v>
      </c>
      <c r="N9" s="66" t="s">
        <v>167</v>
      </c>
      <c r="O9" s="64">
        <v>5.3</v>
      </c>
      <c r="P9" s="80">
        <v>112</v>
      </c>
      <c r="Q9" s="65">
        <v>4.5599999999999996</v>
      </c>
      <c r="R9" s="65">
        <v>0.71</v>
      </c>
      <c r="S9" s="65">
        <v>0.17</v>
      </c>
      <c r="T9" s="80">
        <v>63</v>
      </c>
      <c r="U9" s="65">
        <v>2.66</v>
      </c>
      <c r="V9" s="84">
        <v>0.19600000000000001</v>
      </c>
      <c r="W9" s="64">
        <v>10.3</v>
      </c>
      <c r="X9" s="64">
        <v>30.7</v>
      </c>
      <c r="Y9" s="65">
        <v>0.56999999999999995</v>
      </c>
      <c r="Z9" s="80">
        <v>498</v>
      </c>
      <c r="AA9" s="84">
        <v>1E-3</v>
      </c>
      <c r="AB9" s="66" t="s">
        <v>165</v>
      </c>
      <c r="AC9" s="65">
        <v>0.61</v>
      </c>
      <c r="AD9" s="84">
        <v>9.9000000000000005E-2</v>
      </c>
      <c r="AE9" s="65">
        <v>0.23</v>
      </c>
      <c r="AF9" s="66" t="s">
        <v>166</v>
      </c>
      <c r="AG9" s="64">
        <v>5.7</v>
      </c>
      <c r="AH9" s="65">
        <v>0.06</v>
      </c>
      <c r="AI9" s="80">
        <v>119</v>
      </c>
      <c r="AJ9" s="64">
        <v>2.8</v>
      </c>
      <c r="AK9" s="65">
        <v>0.06</v>
      </c>
      <c r="AL9" s="64">
        <v>1.6</v>
      </c>
      <c r="AM9" s="65">
        <v>0.08</v>
      </c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</row>
    <row r="10" spans="1:66" ht="15.95" customHeight="1" x14ac:dyDescent="0.2">
      <c r="A10" s="55" t="s">
        <v>92</v>
      </c>
      <c r="B10" s="114">
        <v>33653</v>
      </c>
      <c r="C10" s="65">
        <v>4.17</v>
      </c>
      <c r="D10" s="64">
        <v>23.8</v>
      </c>
      <c r="E10" s="64">
        <v>11.2</v>
      </c>
      <c r="F10" s="80">
        <v>169</v>
      </c>
      <c r="G10" s="80">
        <v>535</v>
      </c>
      <c r="H10" s="64">
        <v>58.2</v>
      </c>
      <c r="I10" s="64">
        <v>6.2</v>
      </c>
      <c r="J10" s="80">
        <v>271</v>
      </c>
      <c r="K10" s="65">
        <v>3.89</v>
      </c>
      <c r="L10" s="64">
        <v>6.6</v>
      </c>
      <c r="M10" s="64">
        <v>3.2</v>
      </c>
      <c r="N10" s="66" t="s">
        <v>167</v>
      </c>
      <c r="O10" s="64">
        <v>5.2</v>
      </c>
      <c r="P10" s="80">
        <v>152</v>
      </c>
      <c r="Q10" s="65">
        <v>2.66</v>
      </c>
      <c r="R10" s="65">
        <v>1.3</v>
      </c>
      <c r="S10" s="65">
        <v>0.17</v>
      </c>
      <c r="T10" s="80">
        <v>77</v>
      </c>
      <c r="U10" s="65">
        <v>3.11</v>
      </c>
      <c r="V10" s="84">
        <v>0.17899999999999999</v>
      </c>
      <c r="W10" s="64">
        <v>12</v>
      </c>
      <c r="X10" s="64">
        <v>32.4</v>
      </c>
      <c r="Y10" s="65">
        <v>0.83</v>
      </c>
      <c r="Z10" s="80">
        <v>585</v>
      </c>
      <c r="AA10" s="84">
        <v>1E-3</v>
      </c>
      <c r="AB10" s="66" t="s">
        <v>165</v>
      </c>
      <c r="AC10" s="65">
        <v>0.56000000000000005</v>
      </c>
      <c r="AD10" s="84">
        <v>0.10199999999999999</v>
      </c>
      <c r="AE10" s="65">
        <v>0.2</v>
      </c>
      <c r="AF10" s="66" t="s">
        <v>166</v>
      </c>
      <c r="AG10" s="64">
        <v>7</v>
      </c>
      <c r="AH10" s="65">
        <v>7.0000000000000007E-2</v>
      </c>
      <c r="AI10" s="80">
        <v>142</v>
      </c>
      <c r="AJ10" s="64">
        <v>3.3</v>
      </c>
      <c r="AK10" s="65">
        <v>7.0000000000000007E-2</v>
      </c>
      <c r="AL10" s="64">
        <v>1.4</v>
      </c>
      <c r="AM10" s="65">
        <v>0.11</v>
      </c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</row>
    <row r="11" spans="1:66" ht="15.95" customHeight="1" x14ac:dyDescent="0.2">
      <c r="A11" s="55" t="s">
        <v>93</v>
      </c>
      <c r="B11" s="114">
        <v>33654</v>
      </c>
      <c r="C11" s="65">
        <v>2.04</v>
      </c>
      <c r="D11" s="64">
        <v>25.4</v>
      </c>
      <c r="E11" s="64">
        <v>10</v>
      </c>
      <c r="F11" s="80">
        <v>184</v>
      </c>
      <c r="G11" s="80">
        <v>447</v>
      </c>
      <c r="H11" s="64">
        <v>41.8</v>
      </c>
      <c r="I11" s="64">
        <v>15.6</v>
      </c>
      <c r="J11" s="80">
        <v>15</v>
      </c>
      <c r="K11" s="65">
        <v>0.24</v>
      </c>
      <c r="L11" s="64">
        <v>2.7</v>
      </c>
      <c r="M11" s="64">
        <v>1.9</v>
      </c>
      <c r="N11" s="66" t="s">
        <v>167</v>
      </c>
      <c r="O11" s="64">
        <v>6</v>
      </c>
      <c r="P11" s="80">
        <v>146</v>
      </c>
      <c r="Q11" s="65">
        <v>2.2799999999999998</v>
      </c>
      <c r="R11" s="65">
        <v>0.45</v>
      </c>
      <c r="S11" s="65">
        <v>0.18</v>
      </c>
      <c r="T11" s="80">
        <v>37</v>
      </c>
      <c r="U11" s="65">
        <v>0.3</v>
      </c>
      <c r="V11" s="84">
        <v>0.13800000000000001</v>
      </c>
      <c r="W11" s="64">
        <v>14.4</v>
      </c>
      <c r="X11" s="64">
        <v>35</v>
      </c>
      <c r="Y11" s="65">
        <v>0.06</v>
      </c>
      <c r="Z11" s="80">
        <v>431</v>
      </c>
      <c r="AA11" s="66" t="s">
        <v>164</v>
      </c>
      <c r="AB11" s="66" t="s">
        <v>165</v>
      </c>
      <c r="AC11" s="65">
        <v>0.6</v>
      </c>
      <c r="AD11" s="84">
        <v>0.10199999999999999</v>
      </c>
      <c r="AE11" s="65">
        <v>0.2</v>
      </c>
      <c r="AF11" s="66" t="s">
        <v>166</v>
      </c>
      <c r="AG11" s="64">
        <v>3</v>
      </c>
      <c r="AH11" s="65">
        <v>0.14000000000000001</v>
      </c>
      <c r="AI11" s="80">
        <v>67</v>
      </c>
      <c r="AJ11" s="64">
        <v>0.5</v>
      </c>
      <c r="AK11" s="65">
        <v>0.06</v>
      </c>
      <c r="AL11" s="64">
        <v>1.7</v>
      </c>
      <c r="AM11" s="65">
        <v>0.04</v>
      </c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</row>
    <row r="12" spans="1:66" ht="15.95" customHeight="1" x14ac:dyDescent="0.2">
      <c r="A12" s="55" t="s">
        <v>94</v>
      </c>
      <c r="B12" s="114">
        <v>33655</v>
      </c>
      <c r="C12" s="65">
        <v>1.42</v>
      </c>
      <c r="D12" s="64">
        <v>18.899999999999999</v>
      </c>
      <c r="E12" s="65">
        <v>8</v>
      </c>
      <c r="F12" s="80">
        <v>126</v>
      </c>
      <c r="G12" s="80">
        <v>297</v>
      </c>
      <c r="H12" s="64">
        <v>28.4</v>
      </c>
      <c r="I12" s="64">
        <v>5.5</v>
      </c>
      <c r="J12" s="80">
        <v>114</v>
      </c>
      <c r="K12" s="65">
        <v>0.74</v>
      </c>
      <c r="L12" s="64">
        <v>3.2</v>
      </c>
      <c r="M12" s="64">
        <v>1.7</v>
      </c>
      <c r="N12" s="66" t="s">
        <v>167</v>
      </c>
      <c r="O12" s="64">
        <v>4.0999999999999996</v>
      </c>
      <c r="P12" s="64">
        <v>93</v>
      </c>
      <c r="Q12" s="65">
        <v>2.2400000000000002</v>
      </c>
      <c r="R12" s="65">
        <v>0.51</v>
      </c>
      <c r="S12" s="65">
        <v>0.1</v>
      </c>
      <c r="T12" s="80">
        <v>43</v>
      </c>
      <c r="U12" s="65">
        <v>3.95</v>
      </c>
      <c r="V12" s="84">
        <v>0.104</v>
      </c>
      <c r="W12" s="64">
        <v>8.1999999999999993</v>
      </c>
      <c r="X12" s="64">
        <v>40</v>
      </c>
      <c r="Y12" s="65">
        <v>0.34</v>
      </c>
      <c r="Z12" s="80">
        <v>261</v>
      </c>
      <c r="AA12" s="66" t="s">
        <v>164</v>
      </c>
      <c r="AB12" s="66" t="s">
        <v>165</v>
      </c>
      <c r="AC12" s="65">
        <v>0.32</v>
      </c>
      <c r="AD12" s="84">
        <v>2.1000000000000001E-2</v>
      </c>
      <c r="AE12" s="65">
        <v>0.12</v>
      </c>
      <c r="AF12" s="66" t="s">
        <v>166</v>
      </c>
      <c r="AG12" s="64">
        <v>4.3</v>
      </c>
      <c r="AH12" s="65">
        <v>7.0000000000000007E-2</v>
      </c>
      <c r="AI12" s="80">
        <v>48</v>
      </c>
      <c r="AJ12" s="64">
        <v>1.2</v>
      </c>
      <c r="AK12" s="65">
        <v>0.03</v>
      </c>
      <c r="AL12" s="64">
        <v>1.1000000000000001</v>
      </c>
      <c r="AM12" s="65">
        <v>0.05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</row>
    <row r="13" spans="1:66" ht="15.95" customHeight="1" x14ac:dyDescent="0.2">
      <c r="A13" s="55" t="s">
        <v>95</v>
      </c>
      <c r="B13" s="114">
        <v>33656</v>
      </c>
      <c r="C13" s="65">
        <v>0.89</v>
      </c>
      <c r="D13" s="64">
        <v>20.399999999999999</v>
      </c>
      <c r="E13" s="64">
        <v>11.6</v>
      </c>
      <c r="F13" s="80">
        <v>118</v>
      </c>
      <c r="G13" s="80">
        <v>405</v>
      </c>
      <c r="H13" s="64">
        <v>13.2</v>
      </c>
      <c r="I13" s="64">
        <v>3.2</v>
      </c>
      <c r="J13" s="80">
        <v>6</v>
      </c>
      <c r="K13" s="65">
        <v>0.14000000000000001</v>
      </c>
      <c r="L13" s="64">
        <v>1.3</v>
      </c>
      <c r="M13" s="64">
        <v>1.6</v>
      </c>
      <c r="N13" s="66" t="s">
        <v>167</v>
      </c>
      <c r="O13" s="64">
        <v>2.9</v>
      </c>
      <c r="P13" s="64">
        <v>57.8</v>
      </c>
      <c r="Q13" s="65">
        <v>2.14</v>
      </c>
      <c r="R13" s="65">
        <v>0.34</v>
      </c>
      <c r="S13" s="65">
        <v>0.15</v>
      </c>
      <c r="T13" s="80">
        <v>37</v>
      </c>
      <c r="U13" s="65">
        <v>0.18</v>
      </c>
      <c r="V13" s="84">
        <v>3.5000000000000003E-2</v>
      </c>
      <c r="W13" s="64">
        <v>11.2</v>
      </c>
      <c r="X13" s="64">
        <v>15.9</v>
      </c>
      <c r="Y13" s="65">
        <v>0.05</v>
      </c>
      <c r="Z13" s="80">
        <v>397</v>
      </c>
      <c r="AA13" s="66" t="s">
        <v>164</v>
      </c>
      <c r="AB13" s="66" t="s">
        <v>165</v>
      </c>
      <c r="AC13" s="65">
        <v>0.41</v>
      </c>
      <c r="AD13" s="84">
        <v>6.0000000000000001E-3</v>
      </c>
      <c r="AE13" s="65">
        <v>0.13</v>
      </c>
      <c r="AF13" s="66" t="s">
        <v>166</v>
      </c>
      <c r="AG13" s="64">
        <v>3.5</v>
      </c>
      <c r="AH13" s="65">
        <v>0.03</v>
      </c>
      <c r="AI13" s="80">
        <v>79</v>
      </c>
      <c r="AJ13" s="64">
        <v>0.7</v>
      </c>
      <c r="AK13" s="65">
        <v>0.05</v>
      </c>
      <c r="AL13" s="64">
        <v>0.9</v>
      </c>
      <c r="AM13" s="65">
        <v>0.03</v>
      </c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</row>
    <row r="14" spans="1:66" ht="15.95" customHeight="1" x14ac:dyDescent="0.2">
      <c r="A14" s="55" t="s">
        <v>96</v>
      </c>
      <c r="B14" s="114">
        <v>33657</v>
      </c>
      <c r="C14" s="65">
        <v>1.71</v>
      </c>
      <c r="D14" s="64">
        <v>15.2</v>
      </c>
      <c r="E14" s="65">
        <v>6.74</v>
      </c>
      <c r="F14" s="80">
        <v>112</v>
      </c>
      <c r="G14" s="80">
        <v>304</v>
      </c>
      <c r="H14" s="64">
        <v>41.5</v>
      </c>
      <c r="I14" s="64">
        <v>6.1</v>
      </c>
      <c r="J14" s="80">
        <v>338</v>
      </c>
      <c r="K14" s="65">
        <v>6.64</v>
      </c>
      <c r="L14" s="64">
        <v>2.2999999999999998</v>
      </c>
      <c r="M14" s="64">
        <v>1.8</v>
      </c>
      <c r="N14" s="66" t="s">
        <v>167</v>
      </c>
      <c r="O14" s="64">
        <v>3.7</v>
      </c>
      <c r="P14" s="64">
        <v>95.5</v>
      </c>
      <c r="Q14" s="65">
        <v>2.0299999999999998</v>
      </c>
      <c r="R14" s="65">
        <v>0.51</v>
      </c>
      <c r="S14" s="65">
        <v>0.09</v>
      </c>
      <c r="T14" s="80">
        <v>77</v>
      </c>
      <c r="U14" s="65">
        <v>5.51</v>
      </c>
      <c r="V14" s="84">
        <v>8.3000000000000004E-2</v>
      </c>
      <c r="W14" s="64">
        <v>9.3000000000000007</v>
      </c>
      <c r="X14" s="64">
        <v>34.4</v>
      </c>
      <c r="Y14" s="65">
        <v>1.03</v>
      </c>
      <c r="Z14" s="80">
        <v>525</v>
      </c>
      <c r="AA14" s="66" t="s">
        <v>164</v>
      </c>
      <c r="AB14" s="66" t="s">
        <v>165</v>
      </c>
      <c r="AC14" s="65">
        <v>0.34</v>
      </c>
      <c r="AD14" s="84">
        <v>0.02</v>
      </c>
      <c r="AE14" s="65">
        <v>0.11</v>
      </c>
      <c r="AF14" s="66" t="s">
        <v>166</v>
      </c>
      <c r="AG14" s="64">
        <v>5.8</v>
      </c>
      <c r="AH14" s="65">
        <v>7.0000000000000007E-2</v>
      </c>
      <c r="AI14" s="80">
        <v>91</v>
      </c>
      <c r="AJ14" s="64">
        <v>1.8</v>
      </c>
      <c r="AK14" s="65">
        <v>0.05</v>
      </c>
      <c r="AL14" s="64">
        <v>0.9</v>
      </c>
      <c r="AM14" s="65">
        <v>0.05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</row>
    <row r="15" spans="1:66" ht="15.95" customHeight="1" x14ac:dyDescent="0.2">
      <c r="A15" s="55" t="s">
        <v>97</v>
      </c>
      <c r="B15" s="114">
        <v>33658</v>
      </c>
      <c r="C15" s="65">
        <v>2.2599999999999998</v>
      </c>
      <c r="D15" s="64">
        <v>19.399999999999999</v>
      </c>
      <c r="E15" s="65">
        <v>7.89</v>
      </c>
      <c r="F15" s="80">
        <v>173</v>
      </c>
      <c r="G15" s="80">
        <v>374</v>
      </c>
      <c r="H15" s="64">
        <v>56.8</v>
      </c>
      <c r="I15" s="64">
        <v>7.6</v>
      </c>
      <c r="J15" s="80">
        <v>228</v>
      </c>
      <c r="K15" s="65">
        <v>3.32</v>
      </c>
      <c r="L15" s="64">
        <v>3.7</v>
      </c>
      <c r="M15" s="64">
        <v>1.8</v>
      </c>
      <c r="N15" s="66" t="s">
        <v>167</v>
      </c>
      <c r="O15" s="64">
        <v>4.3</v>
      </c>
      <c r="P15" s="64">
        <v>83</v>
      </c>
      <c r="Q15" s="65">
        <v>3.07</v>
      </c>
      <c r="R15" s="65">
        <v>0.59</v>
      </c>
      <c r="S15" s="65">
        <v>0.12</v>
      </c>
      <c r="T15" s="80">
        <v>62</v>
      </c>
      <c r="U15" s="65">
        <v>2.65</v>
      </c>
      <c r="V15" s="84">
        <v>8.7999999999999995E-2</v>
      </c>
      <c r="W15" s="64">
        <v>10.9</v>
      </c>
      <c r="X15" s="64">
        <v>25.8</v>
      </c>
      <c r="Y15" s="65">
        <v>0.38</v>
      </c>
      <c r="Z15" s="80">
        <v>346</v>
      </c>
      <c r="AA15" s="66" t="s">
        <v>164</v>
      </c>
      <c r="AB15" s="66" t="s">
        <v>165</v>
      </c>
      <c r="AC15" s="65">
        <v>0.37</v>
      </c>
      <c r="AD15" s="84">
        <v>8.9999999999999993E-3</v>
      </c>
      <c r="AE15" s="65">
        <v>0.13</v>
      </c>
      <c r="AF15" s="66" t="s">
        <v>166</v>
      </c>
      <c r="AG15" s="64">
        <v>4</v>
      </c>
      <c r="AH15" s="65">
        <v>0.08</v>
      </c>
      <c r="AI15" s="80">
        <v>84</v>
      </c>
      <c r="AJ15" s="64">
        <v>2</v>
      </c>
      <c r="AK15" s="65">
        <v>0.04</v>
      </c>
      <c r="AL15" s="64">
        <v>1.1000000000000001</v>
      </c>
      <c r="AM15" s="65">
        <v>0.05</v>
      </c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</row>
    <row r="16" spans="1:66" ht="15.95" customHeight="1" x14ac:dyDescent="0.2">
      <c r="A16" s="55" t="s">
        <v>98</v>
      </c>
      <c r="B16" s="114">
        <v>33659</v>
      </c>
      <c r="C16" s="65">
        <v>2.0499999999999998</v>
      </c>
      <c r="D16" s="64">
        <v>23.7</v>
      </c>
      <c r="E16" s="65">
        <v>7.3</v>
      </c>
      <c r="F16" s="80">
        <v>124</v>
      </c>
      <c r="G16" s="80">
        <v>398</v>
      </c>
      <c r="H16" s="64">
        <v>52.4</v>
      </c>
      <c r="I16" s="64">
        <v>9.1</v>
      </c>
      <c r="J16" s="80">
        <v>145</v>
      </c>
      <c r="K16" s="65">
        <v>1.46</v>
      </c>
      <c r="L16" s="64">
        <v>4.0999999999999996</v>
      </c>
      <c r="M16" s="64">
        <v>1.9</v>
      </c>
      <c r="N16" s="66" t="s">
        <v>167</v>
      </c>
      <c r="O16" s="64">
        <v>4.0999999999999996</v>
      </c>
      <c r="P16" s="64">
        <v>97.3</v>
      </c>
      <c r="Q16" s="65">
        <v>2.02</v>
      </c>
      <c r="R16" s="65">
        <v>0.54</v>
      </c>
      <c r="S16" s="65">
        <v>0.13</v>
      </c>
      <c r="T16" s="80">
        <v>49</v>
      </c>
      <c r="U16" s="65">
        <v>1.44</v>
      </c>
      <c r="V16" s="84">
        <v>0.105</v>
      </c>
      <c r="W16" s="64">
        <v>9.1</v>
      </c>
      <c r="X16" s="64">
        <v>40.9</v>
      </c>
      <c r="Y16" s="65">
        <v>0.26</v>
      </c>
      <c r="Z16" s="80">
        <v>392</v>
      </c>
      <c r="AA16" s="66" t="s">
        <v>164</v>
      </c>
      <c r="AB16" s="66" t="s">
        <v>165</v>
      </c>
      <c r="AC16" s="65">
        <v>0.32</v>
      </c>
      <c r="AD16" s="84">
        <v>7.0000000000000001E-3</v>
      </c>
      <c r="AE16" s="65">
        <v>0.11</v>
      </c>
      <c r="AF16" s="66" t="s">
        <v>166</v>
      </c>
      <c r="AG16" s="64">
        <v>5.0999999999999996</v>
      </c>
      <c r="AH16" s="65">
        <v>0.09</v>
      </c>
      <c r="AI16" s="80">
        <v>39</v>
      </c>
      <c r="AJ16" s="64">
        <v>1.7</v>
      </c>
      <c r="AK16" s="65">
        <v>0.05</v>
      </c>
      <c r="AL16" s="64">
        <v>1.2</v>
      </c>
      <c r="AM16" s="65">
        <v>0.06</v>
      </c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</row>
    <row r="17" spans="1:66" ht="15.95" customHeight="1" x14ac:dyDescent="0.2">
      <c r="A17" s="55" t="s">
        <v>99</v>
      </c>
      <c r="B17" s="114">
        <v>33660</v>
      </c>
      <c r="C17" s="65">
        <v>2.37</v>
      </c>
      <c r="D17" s="64">
        <v>39.4</v>
      </c>
      <c r="E17" s="64">
        <v>12.2</v>
      </c>
      <c r="F17" s="80">
        <v>270</v>
      </c>
      <c r="G17" s="80">
        <v>457</v>
      </c>
      <c r="H17" s="64">
        <v>49.5</v>
      </c>
      <c r="I17" s="64">
        <v>7.8</v>
      </c>
      <c r="J17" s="80">
        <v>41</v>
      </c>
      <c r="K17" s="65">
        <v>0.54</v>
      </c>
      <c r="L17" s="64">
        <v>8.4</v>
      </c>
      <c r="M17" s="64">
        <v>2.7</v>
      </c>
      <c r="N17" s="66" t="s">
        <v>167</v>
      </c>
      <c r="O17" s="64">
        <v>6.8</v>
      </c>
      <c r="P17" s="80">
        <v>252</v>
      </c>
      <c r="Q17" s="65">
        <v>3.75</v>
      </c>
      <c r="R17" s="65">
        <v>0.71</v>
      </c>
      <c r="S17" s="65">
        <v>0.23</v>
      </c>
      <c r="T17" s="80">
        <v>43</v>
      </c>
      <c r="U17" s="65">
        <v>0.73</v>
      </c>
      <c r="V17" s="84">
        <v>0.187</v>
      </c>
      <c r="W17" s="64">
        <v>18.3</v>
      </c>
      <c r="X17" s="64">
        <v>20.5</v>
      </c>
      <c r="Y17" s="65">
        <v>0.13</v>
      </c>
      <c r="Z17" s="80">
        <v>990</v>
      </c>
      <c r="AA17" s="84">
        <v>1E-3</v>
      </c>
      <c r="AB17" s="66" t="s">
        <v>165</v>
      </c>
      <c r="AC17" s="65">
        <v>0.65</v>
      </c>
      <c r="AD17" s="84">
        <v>1.4E-2</v>
      </c>
      <c r="AE17" s="65">
        <v>0.21</v>
      </c>
      <c r="AF17" s="66" t="s">
        <v>166</v>
      </c>
      <c r="AG17" s="64">
        <v>3.6</v>
      </c>
      <c r="AH17" s="65">
        <v>0.21</v>
      </c>
      <c r="AI17" s="80">
        <v>97</v>
      </c>
      <c r="AJ17" s="64">
        <v>2.9</v>
      </c>
      <c r="AK17" s="65">
        <v>0.08</v>
      </c>
      <c r="AL17" s="64">
        <v>2.2999999999999998</v>
      </c>
      <c r="AM17" s="65">
        <v>0.28000000000000003</v>
      </c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</row>
    <row r="18" spans="1:66" ht="15.95" customHeight="1" x14ac:dyDescent="0.2">
      <c r="A18" s="55" t="s">
        <v>100</v>
      </c>
      <c r="B18" s="114">
        <v>33661</v>
      </c>
      <c r="C18" s="65">
        <v>1.68</v>
      </c>
      <c r="D18" s="64">
        <v>31.3</v>
      </c>
      <c r="E18" s="65">
        <v>8.89</v>
      </c>
      <c r="F18" s="80">
        <v>206</v>
      </c>
      <c r="G18" s="80">
        <v>404</v>
      </c>
      <c r="H18" s="64">
        <v>14.1</v>
      </c>
      <c r="I18" s="64">
        <v>2.9</v>
      </c>
      <c r="J18" s="80">
        <v>10</v>
      </c>
      <c r="K18" s="65">
        <v>0.28000000000000003</v>
      </c>
      <c r="L18" s="64">
        <v>0.4</v>
      </c>
      <c r="M18" s="64">
        <v>1.6</v>
      </c>
      <c r="N18" s="66" t="s">
        <v>167</v>
      </c>
      <c r="O18" s="64">
        <v>3.8</v>
      </c>
      <c r="P18" s="64">
        <v>80.400000000000006</v>
      </c>
      <c r="Q18" s="65">
        <v>2.12</v>
      </c>
      <c r="R18" s="65">
        <v>0.52</v>
      </c>
      <c r="S18" s="65">
        <v>0.2</v>
      </c>
      <c r="T18" s="80">
        <v>126</v>
      </c>
      <c r="U18" s="65">
        <v>0.12</v>
      </c>
      <c r="V18" s="84">
        <v>4.4999999999999998E-2</v>
      </c>
      <c r="W18" s="64">
        <v>10.3</v>
      </c>
      <c r="X18" s="64">
        <v>13.1</v>
      </c>
      <c r="Y18" s="65">
        <v>0.09</v>
      </c>
      <c r="Z18" s="80">
        <v>429</v>
      </c>
      <c r="AA18" s="66" t="s">
        <v>164</v>
      </c>
      <c r="AB18" s="66" t="s">
        <v>165</v>
      </c>
      <c r="AC18" s="65">
        <v>0.44</v>
      </c>
      <c r="AD18" s="84">
        <v>0.123</v>
      </c>
      <c r="AE18" s="65">
        <v>0.16</v>
      </c>
      <c r="AF18" s="66" t="s">
        <v>166</v>
      </c>
      <c r="AG18" s="64">
        <v>3.9</v>
      </c>
      <c r="AH18" s="65">
        <v>0.06</v>
      </c>
      <c r="AI18" s="80">
        <v>61</v>
      </c>
      <c r="AJ18" s="64">
        <v>1.2</v>
      </c>
      <c r="AK18" s="65">
        <v>0.05</v>
      </c>
      <c r="AL18" s="64">
        <v>1.5</v>
      </c>
      <c r="AM18" s="65">
        <v>0.05</v>
      </c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</row>
    <row r="19" spans="1:66" ht="15.95" customHeight="1" x14ac:dyDescent="0.2">
      <c r="A19" s="55" t="s">
        <v>101</v>
      </c>
      <c r="B19" s="114">
        <v>33662</v>
      </c>
      <c r="C19" s="65">
        <v>4.37</v>
      </c>
      <c r="D19" s="64">
        <v>18</v>
      </c>
      <c r="E19" s="65">
        <v>8.0399999999999991</v>
      </c>
      <c r="F19" s="80">
        <v>113</v>
      </c>
      <c r="G19" s="80">
        <v>319</v>
      </c>
      <c r="H19" s="64">
        <v>49.3</v>
      </c>
      <c r="I19" s="64">
        <v>7.9</v>
      </c>
      <c r="J19" s="80">
        <v>299</v>
      </c>
      <c r="K19" s="65">
        <v>4.55</v>
      </c>
      <c r="L19" s="64">
        <v>8.4</v>
      </c>
      <c r="M19" s="64">
        <v>1.7</v>
      </c>
      <c r="N19" s="66" t="s">
        <v>167</v>
      </c>
      <c r="O19" s="64">
        <v>4.0999999999999996</v>
      </c>
      <c r="P19" s="80">
        <v>103</v>
      </c>
      <c r="Q19" s="65">
        <v>1.76</v>
      </c>
      <c r="R19" s="65">
        <v>0.8</v>
      </c>
      <c r="S19" s="65">
        <v>0.11</v>
      </c>
      <c r="T19" s="80">
        <v>79</v>
      </c>
      <c r="U19" s="65">
        <v>9.4499999999999993</v>
      </c>
      <c r="V19" s="84">
        <v>0.109</v>
      </c>
      <c r="W19" s="64">
        <v>8.1999999999999993</v>
      </c>
      <c r="X19" s="64">
        <v>34.799999999999997</v>
      </c>
      <c r="Y19" s="65">
        <v>1.08</v>
      </c>
      <c r="Z19" s="80">
        <v>387</v>
      </c>
      <c r="AA19" s="66" t="s">
        <v>164</v>
      </c>
      <c r="AB19" s="66" t="s">
        <v>165</v>
      </c>
      <c r="AC19" s="65">
        <v>0.42</v>
      </c>
      <c r="AD19" s="84">
        <v>7.6999999999999999E-2</v>
      </c>
      <c r="AE19" s="65">
        <v>0.14000000000000001</v>
      </c>
      <c r="AF19" s="66" t="s">
        <v>166</v>
      </c>
      <c r="AG19" s="64">
        <v>5.3</v>
      </c>
      <c r="AH19" s="65">
        <v>0.1</v>
      </c>
      <c r="AI19" s="80">
        <v>67</v>
      </c>
      <c r="AJ19" s="64">
        <v>1.5</v>
      </c>
      <c r="AK19" s="65">
        <v>0.05</v>
      </c>
      <c r="AL19" s="64">
        <v>1.2</v>
      </c>
      <c r="AM19" s="65">
        <v>0.13</v>
      </c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</row>
    <row r="20" spans="1:66" ht="15.95" customHeight="1" x14ac:dyDescent="0.2">
      <c r="A20" s="55" t="s">
        <v>102</v>
      </c>
      <c r="B20" s="114">
        <v>33663</v>
      </c>
      <c r="C20" s="65">
        <v>0.74</v>
      </c>
      <c r="D20" s="64">
        <v>29.2</v>
      </c>
      <c r="E20" s="64">
        <v>13.8</v>
      </c>
      <c r="F20" s="80">
        <v>333</v>
      </c>
      <c r="G20" s="80">
        <v>678</v>
      </c>
      <c r="H20" s="64">
        <v>15.5</v>
      </c>
      <c r="I20" s="64">
        <v>2.5</v>
      </c>
      <c r="J20" s="80">
        <v>148</v>
      </c>
      <c r="K20" s="65">
        <v>1.29</v>
      </c>
      <c r="L20" s="64">
        <v>0.6</v>
      </c>
      <c r="M20" s="64">
        <v>1.8</v>
      </c>
      <c r="N20" s="66" t="s">
        <v>167</v>
      </c>
      <c r="O20" s="64">
        <v>6.7</v>
      </c>
      <c r="P20" s="80">
        <v>327</v>
      </c>
      <c r="Q20" s="65">
        <v>3.82</v>
      </c>
      <c r="R20" s="65">
        <v>0.66</v>
      </c>
      <c r="S20" s="65">
        <v>0.22</v>
      </c>
      <c r="T20" s="80">
        <v>67</v>
      </c>
      <c r="U20" s="65">
        <v>0.27</v>
      </c>
      <c r="V20" s="84">
        <v>0.16</v>
      </c>
      <c r="W20" s="64">
        <v>16.3</v>
      </c>
      <c r="X20" s="64">
        <v>21.5</v>
      </c>
      <c r="Y20" s="65">
        <v>0.11</v>
      </c>
      <c r="Z20" s="80">
        <v>1580</v>
      </c>
      <c r="AA20" s="66" t="s">
        <v>164</v>
      </c>
      <c r="AB20" s="66" t="s">
        <v>165</v>
      </c>
      <c r="AC20" s="65">
        <v>0.76</v>
      </c>
      <c r="AD20" s="84">
        <v>0.17699999999999999</v>
      </c>
      <c r="AE20" s="65">
        <v>0.19</v>
      </c>
      <c r="AF20" s="66" t="s">
        <v>166</v>
      </c>
      <c r="AG20" s="64">
        <v>5.6</v>
      </c>
      <c r="AH20" s="65">
        <v>0.09</v>
      </c>
      <c r="AI20" s="80">
        <v>134</v>
      </c>
      <c r="AJ20" s="64">
        <v>2.4</v>
      </c>
      <c r="AK20" s="65">
        <v>0.08</v>
      </c>
      <c r="AL20" s="64">
        <v>2</v>
      </c>
      <c r="AM20" s="65">
        <v>0.03</v>
      </c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</row>
    <row r="21" spans="1:66" ht="15.95" customHeight="1" x14ac:dyDescent="0.2">
      <c r="A21" s="55" t="s">
        <v>103</v>
      </c>
      <c r="B21" s="114">
        <v>33664</v>
      </c>
      <c r="C21" s="65">
        <v>1.03</v>
      </c>
      <c r="D21" s="64">
        <v>26.1</v>
      </c>
      <c r="E21" s="64">
        <v>12.9</v>
      </c>
      <c r="F21" s="80">
        <v>203</v>
      </c>
      <c r="G21" s="80">
        <v>409</v>
      </c>
      <c r="H21" s="64">
        <v>27.6</v>
      </c>
      <c r="I21" s="64">
        <v>6.1</v>
      </c>
      <c r="J21" s="80">
        <v>21</v>
      </c>
      <c r="K21" s="65">
        <v>0.34</v>
      </c>
      <c r="L21" s="64">
        <v>0.5</v>
      </c>
      <c r="M21" s="64">
        <v>2.2000000000000002</v>
      </c>
      <c r="N21" s="66" t="s">
        <v>167</v>
      </c>
      <c r="O21" s="64">
        <v>6</v>
      </c>
      <c r="P21" s="80">
        <v>282</v>
      </c>
      <c r="Q21" s="65">
        <v>2.41</v>
      </c>
      <c r="R21" s="65">
        <v>0.43</v>
      </c>
      <c r="S21" s="65">
        <v>0.22</v>
      </c>
      <c r="T21" s="80">
        <v>46</v>
      </c>
      <c r="U21" s="65">
        <v>0.17</v>
      </c>
      <c r="V21" s="84">
        <v>0.14099999999999999</v>
      </c>
      <c r="W21" s="64">
        <v>16.3</v>
      </c>
      <c r="X21" s="64">
        <v>19.100000000000001</v>
      </c>
      <c r="Y21" s="65">
        <v>7.0000000000000007E-2</v>
      </c>
      <c r="Z21" s="80">
        <v>1260</v>
      </c>
      <c r="AA21" s="66" t="s">
        <v>164</v>
      </c>
      <c r="AB21" s="66" t="s">
        <v>165</v>
      </c>
      <c r="AC21" s="65">
        <v>0.71</v>
      </c>
      <c r="AD21" s="84">
        <v>0.182</v>
      </c>
      <c r="AE21" s="65">
        <v>0.19</v>
      </c>
      <c r="AF21" s="66" t="s">
        <v>166</v>
      </c>
      <c r="AG21" s="64">
        <v>4</v>
      </c>
      <c r="AH21" s="65">
        <v>0.1</v>
      </c>
      <c r="AI21" s="80">
        <v>93</v>
      </c>
      <c r="AJ21" s="64">
        <v>2</v>
      </c>
      <c r="AK21" s="65">
        <v>0.08</v>
      </c>
      <c r="AL21" s="64">
        <v>1.8</v>
      </c>
      <c r="AM21" s="65">
        <v>0.02</v>
      </c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</row>
    <row r="22" spans="1:66" ht="15.95" customHeight="1" x14ac:dyDescent="0.2">
      <c r="A22" s="55" t="s">
        <v>105</v>
      </c>
      <c r="B22" s="114">
        <v>33665</v>
      </c>
      <c r="C22" s="65">
        <v>1.47</v>
      </c>
      <c r="D22" s="64">
        <v>18.5</v>
      </c>
      <c r="E22" s="65">
        <v>8.5399999999999991</v>
      </c>
      <c r="F22" s="80">
        <v>178</v>
      </c>
      <c r="G22" s="80">
        <v>321</v>
      </c>
      <c r="H22" s="64">
        <v>20.100000000000001</v>
      </c>
      <c r="I22" s="64">
        <v>4</v>
      </c>
      <c r="J22" s="80">
        <v>353</v>
      </c>
      <c r="K22" s="65">
        <v>5.92</v>
      </c>
      <c r="L22" s="64">
        <v>1.9</v>
      </c>
      <c r="M22" s="64">
        <v>2.1</v>
      </c>
      <c r="N22" s="66" t="s">
        <v>167</v>
      </c>
      <c r="O22" s="64">
        <v>4.5</v>
      </c>
      <c r="P22" s="80">
        <v>122</v>
      </c>
      <c r="Q22" s="65">
        <v>2.46</v>
      </c>
      <c r="R22" s="65">
        <v>0.86</v>
      </c>
      <c r="S22" s="65">
        <v>0.12</v>
      </c>
      <c r="T22" s="80">
        <v>61</v>
      </c>
      <c r="U22" s="65">
        <v>4.99</v>
      </c>
      <c r="V22" s="84">
        <v>0.159</v>
      </c>
      <c r="W22" s="64">
        <v>7.7</v>
      </c>
      <c r="X22" s="64">
        <v>28.5</v>
      </c>
      <c r="Y22" s="65">
        <v>0.53</v>
      </c>
      <c r="Z22" s="80">
        <v>477</v>
      </c>
      <c r="AA22" s="84">
        <v>1E-3</v>
      </c>
      <c r="AB22" s="66" t="s">
        <v>165</v>
      </c>
      <c r="AC22" s="65">
        <v>0.45</v>
      </c>
      <c r="AD22" s="84">
        <v>9.2999999999999999E-2</v>
      </c>
      <c r="AE22" s="65">
        <v>0.18</v>
      </c>
      <c r="AF22" s="66" t="s">
        <v>166</v>
      </c>
      <c r="AG22" s="64">
        <v>4.4000000000000004</v>
      </c>
      <c r="AH22" s="65">
        <v>7.0000000000000007E-2</v>
      </c>
      <c r="AI22" s="80">
        <v>59</v>
      </c>
      <c r="AJ22" s="64">
        <v>1.5</v>
      </c>
      <c r="AK22" s="65">
        <v>0.05</v>
      </c>
      <c r="AL22" s="64">
        <v>1.3</v>
      </c>
      <c r="AM22" s="65">
        <v>7.0000000000000007E-2</v>
      </c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</row>
    <row r="23" spans="1:66" ht="15.95" customHeight="1" x14ac:dyDescent="0.2">
      <c r="A23" s="55" t="s">
        <v>106</v>
      </c>
      <c r="B23" s="114">
        <v>33666</v>
      </c>
      <c r="C23" s="65">
        <v>1.74</v>
      </c>
      <c r="D23" s="64">
        <v>40</v>
      </c>
      <c r="E23" s="64">
        <v>11.3</v>
      </c>
      <c r="F23" s="80">
        <v>143</v>
      </c>
      <c r="G23" s="80">
        <v>355</v>
      </c>
      <c r="H23" s="64">
        <v>28.3</v>
      </c>
      <c r="I23" s="64">
        <v>12</v>
      </c>
      <c r="J23" s="80">
        <v>275</v>
      </c>
      <c r="K23" s="65">
        <v>0.72</v>
      </c>
      <c r="L23" s="64">
        <v>2.7</v>
      </c>
      <c r="M23" s="64">
        <v>1.4</v>
      </c>
      <c r="N23" s="64">
        <v>0.6</v>
      </c>
      <c r="O23" s="64">
        <v>5.0999999999999996</v>
      </c>
      <c r="P23" s="64">
        <v>34.9</v>
      </c>
      <c r="Q23" s="65">
        <v>1.68</v>
      </c>
      <c r="R23" s="65">
        <v>0.32</v>
      </c>
      <c r="S23" s="65">
        <v>0.15</v>
      </c>
      <c r="T23" s="80">
        <v>22</v>
      </c>
      <c r="U23" s="65">
        <v>2.35</v>
      </c>
      <c r="V23" s="84">
        <v>7.2999999999999995E-2</v>
      </c>
      <c r="W23" s="64">
        <v>6.4</v>
      </c>
      <c r="X23" s="64">
        <v>23.2</v>
      </c>
      <c r="Y23" s="65">
        <v>0.97</v>
      </c>
      <c r="Z23" s="80">
        <v>154</v>
      </c>
      <c r="AA23" s="66" t="s">
        <v>164</v>
      </c>
      <c r="AB23" s="66" t="s">
        <v>165</v>
      </c>
      <c r="AC23" s="65">
        <v>0.39</v>
      </c>
      <c r="AD23" s="84">
        <v>7.9000000000000001E-2</v>
      </c>
      <c r="AE23" s="65">
        <v>0.19</v>
      </c>
      <c r="AF23" s="66" t="s">
        <v>166</v>
      </c>
      <c r="AG23" s="64">
        <v>4.5999999999999996</v>
      </c>
      <c r="AH23" s="65">
        <v>0.09</v>
      </c>
      <c r="AI23" s="80">
        <v>53</v>
      </c>
      <c r="AJ23" s="64">
        <v>1.1000000000000001</v>
      </c>
      <c r="AK23" s="65">
        <v>0.05</v>
      </c>
      <c r="AL23" s="64">
        <v>1.2</v>
      </c>
      <c r="AM23" s="65">
        <v>0.03</v>
      </c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</row>
    <row r="24" spans="1:66" ht="15.95" customHeight="1" x14ac:dyDescent="0.2">
      <c r="A24" s="55" t="s">
        <v>107</v>
      </c>
      <c r="B24" s="114">
        <v>33667</v>
      </c>
      <c r="C24" s="65">
        <v>3.47</v>
      </c>
      <c r="D24" s="64">
        <v>34.799999999999997</v>
      </c>
      <c r="E24" s="65">
        <v>9.3000000000000007</v>
      </c>
      <c r="F24" s="80">
        <v>104</v>
      </c>
      <c r="G24" s="80">
        <v>432</v>
      </c>
      <c r="H24" s="64">
        <v>47.2</v>
      </c>
      <c r="I24" s="64">
        <v>8.9</v>
      </c>
      <c r="J24" s="80">
        <v>445</v>
      </c>
      <c r="K24" s="65">
        <v>2.0699999999999998</v>
      </c>
      <c r="L24" s="64">
        <v>3.3</v>
      </c>
      <c r="M24" s="64">
        <v>1.7</v>
      </c>
      <c r="N24" s="66" t="s">
        <v>167</v>
      </c>
      <c r="O24" s="64">
        <v>4.8</v>
      </c>
      <c r="P24" s="64">
        <v>79.099999999999994</v>
      </c>
      <c r="Q24" s="65">
        <v>1.26</v>
      </c>
      <c r="R24" s="65">
        <v>0.49</v>
      </c>
      <c r="S24" s="65">
        <v>0.13</v>
      </c>
      <c r="T24" s="80">
        <v>33</v>
      </c>
      <c r="U24" s="65">
        <v>5.27</v>
      </c>
      <c r="V24" s="84">
        <v>9.0999999999999998E-2</v>
      </c>
      <c r="W24" s="64">
        <v>6.6</v>
      </c>
      <c r="X24" s="64">
        <v>24.6</v>
      </c>
      <c r="Y24" s="65">
        <v>1.5</v>
      </c>
      <c r="Z24" s="80">
        <v>189</v>
      </c>
      <c r="AA24" s="66" t="s">
        <v>164</v>
      </c>
      <c r="AB24" s="66" t="s">
        <v>165</v>
      </c>
      <c r="AC24" s="65">
        <v>0.3</v>
      </c>
      <c r="AD24" s="84">
        <v>7.0000000000000007E-2</v>
      </c>
      <c r="AE24" s="65">
        <v>0.14000000000000001</v>
      </c>
      <c r="AF24" s="66" t="s">
        <v>166</v>
      </c>
      <c r="AG24" s="64">
        <v>5.6</v>
      </c>
      <c r="AH24" s="65">
        <v>0.09</v>
      </c>
      <c r="AI24" s="80">
        <v>62</v>
      </c>
      <c r="AJ24" s="64">
        <v>1.7</v>
      </c>
      <c r="AK24" s="65">
        <v>0.05</v>
      </c>
      <c r="AL24" s="64">
        <v>0.9</v>
      </c>
      <c r="AM24" s="65">
        <v>0.15</v>
      </c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</row>
    <row r="25" spans="1:66" ht="15.95" customHeight="1" x14ac:dyDescent="0.2">
      <c r="A25" s="55" t="s">
        <v>108</v>
      </c>
      <c r="B25" s="114">
        <v>33668</v>
      </c>
      <c r="C25" s="65">
        <v>1.37</v>
      </c>
      <c r="D25" s="64">
        <v>15.3</v>
      </c>
      <c r="E25" s="65">
        <v>5.78</v>
      </c>
      <c r="F25" s="64">
        <v>64</v>
      </c>
      <c r="G25" s="80">
        <v>200</v>
      </c>
      <c r="H25" s="64">
        <v>24.1</v>
      </c>
      <c r="I25" s="64">
        <v>4.8</v>
      </c>
      <c r="J25" s="80">
        <v>635</v>
      </c>
      <c r="K25" s="65">
        <v>4.68</v>
      </c>
      <c r="L25" s="64">
        <v>2.5</v>
      </c>
      <c r="M25" s="64">
        <v>1</v>
      </c>
      <c r="N25" s="66" t="s">
        <v>167</v>
      </c>
      <c r="O25" s="64">
        <v>2.8</v>
      </c>
      <c r="P25" s="64">
        <v>86.2</v>
      </c>
      <c r="Q25" s="65">
        <v>0.83</v>
      </c>
      <c r="R25" s="65">
        <v>0.36</v>
      </c>
      <c r="S25" s="65">
        <v>0.06</v>
      </c>
      <c r="T25" s="80">
        <v>34</v>
      </c>
      <c r="U25" s="65">
        <v>6.95</v>
      </c>
      <c r="V25" s="84">
        <v>8.5000000000000006E-2</v>
      </c>
      <c r="W25" s="64">
        <v>5.5</v>
      </c>
      <c r="X25" s="64">
        <v>41.1</v>
      </c>
      <c r="Y25" s="65">
        <v>1.63</v>
      </c>
      <c r="Z25" s="80">
        <v>255</v>
      </c>
      <c r="AA25" s="66" t="s">
        <v>164</v>
      </c>
      <c r="AB25" s="66" t="s">
        <v>165</v>
      </c>
      <c r="AC25" s="65">
        <v>0.25</v>
      </c>
      <c r="AD25" s="84">
        <v>0.05</v>
      </c>
      <c r="AE25" s="65">
        <v>0.11</v>
      </c>
      <c r="AF25" s="66" t="s">
        <v>166</v>
      </c>
      <c r="AG25" s="64">
        <v>4.9000000000000004</v>
      </c>
      <c r="AH25" s="65">
        <v>0.04</v>
      </c>
      <c r="AI25" s="80">
        <v>36</v>
      </c>
      <c r="AJ25" s="64">
        <v>0.8</v>
      </c>
      <c r="AK25" s="65">
        <v>0.04</v>
      </c>
      <c r="AL25" s="64">
        <v>0.7</v>
      </c>
      <c r="AM25" s="65">
        <v>0.06</v>
      </c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</row>
    <row r="26" spans="1:66" ht="15.95" customHeight="1" x14ac:dyDescent="0.2">
      <c r="A26" s="55" t="s">
        <v>109</v>
      </c>
      <c r="B26" s="114">
        <v>33669</v>
      </c>
      <c r="C26" s="65">
        <v>2.65</v>
      </c>
      <c r="D26" s="64">
        <v>17.8</v>
      </c>
      <c r="E26" s="65">
        <v>6.96</v>
      </c>
      <c r="F26" s="64">
        <v>79.3</v>
      </c>
      <c r="G26" s="80">
        <v>270</v>
      </c>
      <c r="H26" s="64">
        <v>46.8</v>
      </c>
      <c r="I26" s="64">
        <v>7.2</v>
      </c>
      <c r="J26" s="80">
        <v>202</v>
      </c>
      <c r="K26" s="65">
        <v>0.71</v>
      </c>
      <c r="L26" s="64">
        <v>8.1999999999999993</v>
      </c>
      <c r="M26" s="64">
        <v>1.2</v>
      </c>
      <c r="N26" s="66" t="s">
        <v>167</v>
      </c>
      <c r="O26" s="64">
        <v>3.6</v>
      </c>
      <c r="P26" s="64">
        <v>63.1</v>
      </c>
      <c r="Q26" s="65">
        <v>0.86</v>
      </c>
      <c r="R26" s="65">
        <v>0.56999999999999995</v>
      </c>
      <c r="S26" s="65">
        <v>7.0000000000000007E-2</v>
      </c>
      <c r="T26" s="80">
        <v>23</v>
      </c>
      <c r="U26" s="65">
        <v>5.54</v>
      </c>
      <c r="V26" s="84">
        <v>6.4000000000000001E-2</v>
      </c>
      <c r="W26" s="64">
        <v>4.3</v>
      </c>
      <c r="X26" s="64">
        <v>30.8</v>
      </c>
      <c r="Y26" s="65">
        <v>1.74</v>
      </c>
      <c r="Z26" s="80">
        <v>106</v>
      </c>
      <c r="AA26" s="66" t="s">
        <v>164</v>
      </c>
      <c r="AB26" s="66" t="s">
        <v>165</v>
      </c>
      <c r="AC26" s="65">
        <v>0.26</v>
      </c>
      <c r="AD26" s="84">
        <v>3.9E-2</v>
      </c>
      <c r="AE26" s="65">
        <v>0.12</v>
      </c>
      <c r="AF26" s="66" t="s">
        <v>166</v>
      </c>
      <c r="AG26" s="64">
        <v>4</v>
      </c>
      <c r="AH26" s="65">
        <v>0.11</v>
      </c>
      <c r="AI26" s="80">
        <v>59</v>
      </c>
      <c r="AJ26" s="64">
        <v>0.8</v>
      </c>
      <c r="AK26" s="65">
        <v>0.04</v>
      </c>
      <c r="AL26" s="64">
        <v>0.9</v>
      </c>
      <c r="AM26" s="65">
        <v>0.18</v>
      </c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</row>
    <row r="27" spans="1:66" ht="15.95" customHeight="1" x14ac:dyDescent="0.2">
      <c r="A27" s="55" t="s">
        <v>110</v>
      </c>
      <c r="B27" s="114">
        <v>33670</v>
      </c>
      <c r="C27" s="65">
        <v>1.22</v>
      </c>
      <c r="D27" s="64">
        <v>15.6</v>
      </c>
      <c r="E27" s="65">
        <v>4.74</v>
      </c>
      <c r="F27" s="64">
        <v>76.7</v>
      </c>
      <c r="G27" s="80">
        <v>315</v>
      </c>
      <c r="H27" s="64">
        <v>22.5</v>
      </c>
      <c r="I27" s="64">
        <v>4.9000000000000004</v>
      </c>
      <c r="J27" s="80">
        <v>32</v>
      </c>
      <c r="K27" s="65">
        <v>0.26</v>
      </c>
      <c r="L27" s="64">
        <v>4.9000000000000004</v>
      </c>
      <c r="M27" s="64">
        <v>2.4</v>
      </c>
      <c r="N27" s="66" t="s">
        <v>167</v>
      </c>
      <c r="O27" s="64">
        <v>4.3</v>
      </c>
      <c r="P27" s="64">
        <v>79.599999999999994</v>
      </c>
      <c r="Q27" s="65">
        <v>1.94</v>
      </c>
      <c r="R27" s="65">
        <v>0.56000000000000005</v>
      </c>
      <c r="S27" s="65">
        <v>0.08</v>
      </c>
      <c r="T27" s="80">
        <v>38</v>
      </c>
      <c r="U27" s="65">
        <v>3.28</v>
      </c>
      <c r="V27" s="84">
        <v>0.223</v>
      </c>
      <c r="W27" s="64">
        <v>9</v>
      </c>
      <c r="X27" s="64">
        <v>40.9</v>
      </c>
      <c r="Y27" s="65">
        <v>0.16</v>
      </c>
      <c r="Z27" s="80">
        <v>268</v>
      </c>
      <c r="AA27" s="84">
        <v>1E-3</v>
      </c>
      <c r="AB27" s="66" t="s">
        <v>165</v>
      </c>
      <c r="AC27" s="65">
        <v>0.44</v>
      </c>
      <c r="AD27" s="84">
        <v>6.4000000000000001E-2</v>
      </c>
      <c r="AE27" s="65">
        <v>0.17</v>
      </c>
      <c r="AF27" s="66" t="s">
        <v>166</v>
      </c>
      <c r="AG27" s="64">
        <v>3.5</v>
      </c>
      <c r="AH27" s="65">
        <v>0.16</v>
      </c>
      <c r="AI27" s="80">
        <v>40</v>
      </c>
      <c r="AJ27" s="64">
        <v>0.6</v>
      </c>
      <c r="AK27" s="65">
        <v>0.03</v>
      </c>
      <c r="AL27" s="64">
        <v>1.1000000000000001</v>
      </c>
      <c r="AM27" s="65">
        <v>0.09</v>
      </c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</row>
    <row r="28" spans="1:66" ht="15.95" customHeight="1" x14ac:dyDescent="0.2">
      <c r="A28" s="55" t="s">
        <v>111</v>
      </c>
      <c r="B28" s="114">
        <v>33671</v>
      </c>
      <c r="C28" s="65">
        <v>0.46</v>
      </c>
      <c r="D28" s="64">
        <v>18.600000000000001</v>
      </c>
      <c r="E28" s="64">
        <v>10</v>
      </c>
      <c r="F28" s="80">
        <v>172</v>
      </c>
      <c r="G28" s="80">
        <v>349</v>
      </c>
      <c r="H28" s="64">
        <v>4.5</v>
      </c>
      <c r="I28" s="64">
        <v>1.2</v>
      </c>
      <c r="J28" s="80">
        <v>5</v>
      </c>
      <c r="K28" s="65">
        <v>0.11</v>
      </c>
      <c r="L28" s="66" t="s">
        <v>166</v>
      </c>
      <c r="M28" s="64">
        <v>2.4</v>
      </c>
      <c r="N28" s="66" t="s">
        <v>167</v>
      </c>
      <c r="O28" s="64">
        <v>5.0999999999999996</v>
      </c>
      <c r="P28" s="64">
        <v>45.8</v>
      </c>
      <c r="Q28" s="65">
        <v>2.87</v>
      </c>
      <c r="R28" s="65">
        <v>0.26</v>
      </c>
      <c r="S28" s="65">
        <v>0.2</v>
      </c>
      <c r="T28" s="80">
        <v>52</v>
      </c>
      <c r="U28" s="65">
        <v>0.22</v>
      </c>
      <c r="V28" s="84">
        <v>8.4000000000000005E-2</v>
      </c>
      <c r="W28" s="64">
        <v>8.5</v>
      </c>
      <c r="X28" s="64">
        <v>20.6</v>
      </c>
      <c r="Y28" s="65">
        <v>0.04</v>
      </c>
      <c r="Z28" s="80">
        <v>402</v>
      </c>
      <c r="AA28" s="66" t="s">
        <v>164</v>
      </c>
      <c r="AB28" s="66" t="s">
        <v>165</v>
      </c>
      <c r="AC28" s="65">
        <v>0.6</v>
      </c>
      <c r="AD28" s="84">
        <v>0.14299999999999999</v>
      </c>
      <c r="AE28" s="65">
        <v>0.22</v>
      </c>
      <c r="AF28" s="66" t="s">
        <v>166</v>
      </c>
      <c r="AG28" s="64">
        <v>3.2</v>
      </c>
      <c r="AH28" s="65">
        <v>0.12</v>
      </c>
      <c r="AI28" s="80">
        <v>36</v>
      </c>
      <c r="AJ28" s="64">
        <v>1.2</v>
      </c>
      <c r="AK28" s="65">
        <v>0.06</v>
      </c>
      <c r="AL28" s="64">
        <v>1.7</v>
      </c>
      <c r="AM28" s="66" t="s">
        <v>104</v>
      </c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</row>
    <row r="29" spans="1:66" ht="15.95" customHeight="1" x14ac:dyDescent="0.2">
      <c r="A29" s="55" t="s">
        <v>112</v>
      </c>
      <c r="B29" s="114">
        <v>33672</v>
      </c>
      <c r="C29" s="65">
        <v>3</v>
      </c>
      <c r="D29" s="64">
        <v>51.5</v>
      </c>
      <c r="E29" s="64">
        <v>12.4</v>
      </c>
      <c r="F29" s="80">
        <v>204</v>
      </c>
      <c r="G29" s="80">
        <v>462</v>
      </c>
      <c r="H29" s="64">
        <v>40.299999999999997</v>
      </c>
      <c r="I29" s="64">
        <v>6.2</v>
      </c>
      <c r="J29" s="80">
        <v>5</v>
      </c>
      <c r="K29" s="65">
        <v>0.47</v>
      </c>
      <c r="L29" s="64">
        <v>8.1999999999999993</v>
      </c>
      <c r="M29" s="64">
        <v>2.5</v>
      </c>
      <c r="N29" s="66" t="s">
        <v>167</v>
      </c>
      <c r="O29" s="64">
        <v>4.8</v>
      </c>
      <c r="P29" s="64">
        <v>92</v>
      </c>
      <c r="Q29" s="65">
        <v>2.71</v>
      </c>
      <c r="R29" s="65">
        <v>0.54</v>
      </c>
      <c r="S29" s="65">
        <v>0.25</v>
      </c>
      <c r="T29" s="80">
        <v>59</v>
      </c>
      <c r="U29" s="65">
        <v>0.18</v>
      </c>
      <c r="V29" s="84">
        <v>7.4999999999999997E-2</v>
      </c>
      <c r="W29" s="64">
        <v>13.2</v>
      </c>
      <c r="X29" s="64">
        <v>13.8</v>
      </c>
      <c r="Y29" s="65">
        <v>0.04</v>
      </c>
      <c r="Z29" s="80">
        <v>346</v>
      </c>
      <c r="AA29" s="84">
        <v>1E-3</v>
      </c>
      <c r="AB29" s="66" t="s">
        <v>165</v>
      </c>
      <c r="AC29" s="65">
        <v>0.6</v>
      </c>
      <c r="AD29" s="84">
        <v>8.3000000000000004E-2</v>
      </c>
      <c r="AE29" s="65">
        <v>0.22</v>
      </c>
      <c r="AF29" s="66" t="s">
        <v>166</v>
      </c>
      <c r="AG29" s="64">
        <v>3.6</v>
      </c>
      <c r="AH29" s="65">
        <v>0.09</v>
      </c>
      <c r="AI29" s="80">
        <v>163</v>
      </c>
      <c r="AJ29" s="64">
        <v>4.0999999999999996</v>
      </c>
      <c r="AK29" s="65">
        <v>0.08</v>
      </c>
      <c r="AL29" s="64">
        <v>1.9</v>
      </c>
      <c r="AM29" s="65">
        <v>0.55000000000000004</v>
      </c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</row>
    <row r="30" spans="1:66" ht="15.95" customHeight="1" x14ac:dyDescent="0.2">
      <c r="A30" s="55" t="s">
        <v>113</v>
      </c>
      <c r="B30" s="114">
        <v>33673</v>
      </c>
      <c r="C30" s="65">
        <v>2.15</v>
      </c>
      <c r="D30" s="64">
        <v>29.7</v>
      </c>
      <c r="E30" s="64">
        <v>13.9</v>
      </c>
      <c r="F30" s="80">
        <v>230</v>
      </c>
      <c r="G30" s="80">
        <v>449</v>
      </c>
      <c r="H30" s="64">
        <v>22.5</v>
      </c>
      <c r="I30" s="64">
        <v>4.2</v>
      </c>
      <c r="J30" s="80">
        <v>49</v>
      </c>
      <c r="K30" s="65">
        <v>0.54</v>
      </c>
      <c r="L30" s="64">
        <v>3.1</v>
      </c>
      <c r="M30" s="64">
        <v>2.1</v>
      </c>
      <c r="N30" s="66" t="s">
        <v>167</v>
      </c>
      <c r="O30" s="64">
        <v>4.5999999999999996</v>
      </c>
      <c r="P30" s="64">
        <v>85.3</v>
      </c>
      <c r="Q30" s="65">
        <v>3.19</v>
      </c>
      <c r="R30" s="65">
        <v>0.56999999999999995</v>
      </c>
      <c r="S30" s="65">
        <v>0.3</v>
      </c>
      <c r="T30" s="80">
        <v>47</v>
      </c>
      <c r="U30" s="65">
        <v>0.19</v>
      </c>
      <c r="V30" s="84">
        <v>0.06</v>
      </c>
      <c r="W30" s="64">
        <v>12.4</v>
      </c>
      <c r="X30" s="64">
        <v>14.8</v>
      </c>
      <c r="Y30" s="65">
        <v>0.05</v>
      </c>
      <c r="Z30" s="80">
        <v>322</v>
      </c>
      <c r="AA30" s="66" t="s">
        <v>164</v>
      </c>
      <c r="AB30" s="66" t="s">
        <v>165</v>
      </c>
      <c r="AC30" s="65">
        <v>0.5</v>
      </c>
      <c r="AD30" s="84">
        <v>8.8999999999999996E-2</v>
      </c>
      <c r="AE30" s="65">
        <v>0.17</v>
      </c>
      <c r="AF30" s="66" t="s">
        <v>166</v>
      </c>
      <c r="AG30" s="64">
        <v>4.2</v>
      </c>
      <c r="AH30" s="65">
        <v>0.04</v>
      </c>
      <c r="AI30" s="80">
        <v>141</v>
      </c>
      <c r="AJ30" s="64">
        <v>2.6</v>
      </c>
      <c r="AK30" s="65">
        <v>7.0000000000000007E-2</v>
      </c>
      <c r="AL30" s="64">
        <v>1.4</v>
      </c>
      <c r="AM30" s="65">
        <v>0.13</v>
      </c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</row>
    <row r="31" spans="1:66" ht="15.95" customHeight="1" x14ac:dyDescent="0.2">
      <c r="A31" s="55" t="s">
        <v>114</v>
      </c>
      <c r="B31" s="114">
        <v>33674</v>
      </c>
      <c r="C31" s="65">
        <v>1.8</v>
      </c>
      <c r="D31" s="65">
        <v>9.44</v>
      </c>
      <c r="E31" s="65">
        <v>4.49</v>
      </c>
      <c r="F31" s="64">
        <v>64.900000000000006</v>
      </c>
      <c r="G31" s="80">
        <v>270</v>
      </c>
      <c r="H31" s="64">
        <v>16.100000000000001</v>
      </c>
      <c r="I31" s="64">
        <v>2.6</v>
      </c>
      <c r="J31" s="80">
        <v>175</v>
      </c>
      <c r="K31" s="65">
        <v>1.61</v>
      </c>
      <c r="L31" s="64">
        <v>4.8</v>
      </c>
      <c r="M31" s="64">
        <v>1.9</v>
      </c>
      <c r="N31" s="66" t="s">
        <v>167</v>
      </c>
      <c r="O31" s="64">
        <v>3.5</v>
      </c>
      <c r="P31" s="80">
        <v>176</v>
      </c>
      <c r="Q31" s="65">
        <v>1.42</v>
      </c>
      <c r="R31" s="65">
        <v>0.43</v>
      </c>
      <c r="S31" s="65">
        <v>0.05</v>
      </c>
      <c r="T31" s="80">
        <v>45</v>
      </c>
      <c r="U31" s="65">
        <v>9.5399999999999991</v>
      </c>
      <c r="V31" s="84">
        <v>0.16700000000000001</v>
      </c>
      <c r="W31" s="64">
        <v>7.2</v>
      </c>
      <c r="X31" s="64">
        <v>43.3</v>
      </c>
      <c r="Y31" s="65">
        <v>1.31</v>
      </c>
      <c r="Z31" s="80">
        <v>484</v>
      </c>
      <c r="AA31" s="84">
        <v>1E-3</v>
      </c>
      <c r="AB31" s="66" t="s">
        <v>165</v>
      </c>
      <c r="AC31" s="65">
        <v>0.36</v>
      </c>
      <c r="AD31" s="84">
        <v>4.1000000000000002E-2</v>
      </c>
      <c r="AE31" s="65">
        <v>0.14000000000000001</v>
      </c>
      <c r="AF31" s="66" t="s">
        <v>166</v>
      </c>
      <c r="AG31" s="64">
        <v>3.2</v>
      </c>
      <c r="AH31" s="65">
        <v>7.0000000000000007E-2</v>
      </c>
      <c r="AI31" s="80">
        <v>37</v>
      </c>
      <c r="AJ31" s="64">
        <v>1.2</v>
      </c>
      <c r="AK31" s="65">
        <v>0.04</v>
      </c>
      <c r="AL31" s="64">
        <v>0.9</v>
      </c>
      <c r="AM31" s="65">
        <v>0.06</v>
      </c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</row>
    <row r="32" spans="1:66" ht="15.95" customHeight="1" x14ac:dyDescent="0.2">
      <c r="A32" s="55" t="s">
        <v>115</v>
      </c>
      <c r="B32" s="114">
        <v>33675</v>
      </c>
      <c r="C32" s="65">
        <v>1.46</v>
      </c>
      <c r="D32" s="65">
        <v>7.69</v>
      </c>
      <c r="E32" s="65">
        <v>4.07</v>
      </c>
      <c r="F32" s="64">
        <v>60.3</v>
      </c>
      <c r="G32" s="80">
        <v>211</v>
      </c>
      <c r="H32" s="64">
        <v>10.9</v>
      </c>
      <c r="I32" s="64">
        <v>2.1</v>
      </c>
      <c r="J32" s="80">
        <v>214</v>
      </c>
      <c r="K32" s="65">
        <v>2.2999999999999998</v>
      </c>
      <c r="L32" s="64">
        <v>4.8</v>
      </c>
      <c r="M32" s="64">
        <v>1.7</v>
      </c>
      <c r="N32" s="66" t="s">
        <v>167</v>
      </c>
      <c r="O32" s="64">
        <v>2.9</v>
      </c>
      <c r="P32" s="80">
        <v>180</v>
      </c>
      <c r="Q32" s="65">
        <v>1.38</v>
      </c>
      <c r="R32" s="65">
        <v>0.37</v>
      </c>
      <c r="S32" s="65">
        <v>0.04</v>
      </c>
      <c r="T32" s="80">
        <v>49</v>
      </c>
      <c r="U32" s="64">
        <v>10.4</v>
      </c>
      <c r="V32" s="84">
        <v>0.158</v>
      </c>
      <c r="W32" s="64">
        <v>6.7</v>
      </c>
      <c r="X32" s="64">
        <v>39.200000000000003</v>
      </c>
      <c r="Y32" s="65">
        <v>1.53</v>
      </c>
      <c r="Z32" s="80">
        <v>391</v>
      </c>
      <c r="AA32" s="66" t="s">
        <v>164</v>
      </c>
      <c r="AB32" s="66" t="s">
        <v>165</v>
      </c>
      <c r="AC32" s="65">
        <v>0.28999999999999998</v>
      </c>
      <c r="AD32" s="84">
        <v>3.7999999999999999E-2</v>
      </c>
      <c r="AE32" s="65">
        <v>0.11</v>
      </c>
      <c r="AF32" s="66" t="s">
        <v>166</v>
      </c>
      <c r="AG32" s="64">
        <v>3</v>
      </c>
      <c r="AH32" s="65">
        <v>7.0000000000000007E-2</v>
      </c>
      <c r="AI32" s="80">
        <v>34</v>
      </c>
      <c r="AJ32" s="64">
        <v>1</v>
      </c>
      <c r="AK32" s="65">
        <v>0.04</v>
      </c>
      <c r="AL32" s="64">
        <v>0.8</v>
      </c>
      <c r="AM32" s="65">
        <v>0.05</v>
      </c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</row>
    <row r="33" spans="1:66" ht="15.95" customHeight="1" x14ac:dyDescent="0.2">
      <c r="A33" s="55" t="s">
        <v>116</v>
      </c>
      <c r="B33" s="114">
        <v>33676</v>
      </c>
      <c r="C33" s="65">
        <v>0.23</v>
      </c>
      <c r="D33" s="64">
        <v>24.9</v>
      </c>
      <c r="E33" s="64">
        <v>12.2</v>
      </c>
      <c r="F33" s="80">
        <v>161</v>
      </c>
      <c r="G33" s="80">
        <v>355</v>
      </c>
      <c r="H33" s="64">
        <v>32.700000000000003</v>
      </c>
      <c r="I33" s="64">
        <v>4.5</v>
      </c>
      <c r="J33" s="80">
        <v>155</v>
      </c>
      <c r="K33" s="65">
        <v>2.69</v>
      </c>
      <c r="L33" s="64">
        <v>8.4</v>
      </c>
      <c r="M33" s="64">
        <v>2</v>
      </c>
      <c r="N33" s="64">
        <v>0.6</v>
      </c>
      <c r="O33" s="64">
        <v>6</v>
      </c>
      <c r="P33" s="80">
        <v>154</v>
      </c>
      <c r="Q33" s="65">
        <v>1.45</v>
      </c>
      <c r="R33" s="65">
        <v>0.42</v>
      </c>
      <c r="S33" s="65">
        <v>0.17</v>
      </c>
      <c r="T33" s="80">
        <v>79</v>
      </c>
      <c r="U33" s="65">
        <v>0.72</v>
      </c>
      <c r="V33" s="84">
        <v>0.22800000000000001</v>
      </c>
      <c r="W33" s="64">
        <v>15.6</v>
      </c>
      <c r="X33" s="64">
        <v>32</v>
      </c>
      <c r="Y33" s="65">
        <v>0.23</v>
      </c>
      <c r="Z33" s="80">
        <v>580</v>
      </c>
      <c r="AA33" s="84">
        <v>1E-3</v>
      </c>
      <c r="AB33" s="66" t="s">
        <v>165</v>
      </c>
      <c r="AC33" s="65">
        <v>0.78</v>
      </c>
      <c r="AD33" s="84">
        <v>0.14299999999999999</v>
      </c>
      <c r="AE33" s="65">
        <v>0.26</v>
      </c>
      <c r="AF33" s="66" t="s">
        <v>166</v>
      </c>
      <c r="AG33" s="64">
        <v>6.3</v>
      </c>
      <c r="AH33" s="65">
        <v>0.22</v>
      </c>
      <c r="AI33" s="80">
        <v>61</v>
      </c>
      <c r="AJ33" s="64">
        <v>0.2</v>
      </c>
      <c r="AK33" s="65">
        <v>0.08</v>
      </c>
      <c r="AL33" s="64">
        <v>1.9</v>
      </c>
      <c r="AM33" s="65">
        <v>0.08</v>
      </c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</row>
    <row r="34" spans="1:66" ht="15.95" customHeight="1" x14ac:dyDescent="0.2">
      <c r="A34" s="55" t="s">
        <v>117</v>
      </c>
      <c r="B34" s="114">
        <v>33677</v>
      </c>
      <c r="C34" s="65">
        <v>1.33</v>
      </c>
      <c r="D34" s="65">
        <v>8.35</v>
      </c>
      <c r="E34" s="65">
        <v>4.71</v>
      </c>
      <c r="F34" s="64">
        <v>44.5</v>
      </c>
      <c r="G34" s="80">
        <v>275</v>
      </c>
      <c r="H34" s="64">
        <v>23.8</v>
      </c>
      <c r="I34" s="64">
        <v>4.7</v>
      </c>
      <c r="J34" s="80">
        <v>247</v>
      </c>
      <c r="K34" s="65">
        <v>1.48</v>
      </c>
      <c r="L34" s="64">
        <v>9.1999999999999993</v>
      </c>
      <c r="M34" s="64">
        <v>0.7</v>
      </c>
      <c r="N34" s="66" t="s">
        <v>167</v>
      </c>
      <c r="O34" s="64">
        <v>1.5</v>
      </c>
      <c r="P34" s="64">
        <v>49.8</v>
      </c>
      <c r="Q34" s="65">
        <v>0.57999999999999996</v>
      </c>
      <c r="R34" s="65">
        <v>0.28000000000000003</v>
      </c>
      <c r="S34" s="65">
        <v>0.03</v>
      </c>
      <c r="T34" s="80">
        <v>17</v>
      </c>
      <c r="U34" s="65">
        <v>3.53</v>
      </c>
      <c r="V34" s="84">
        <v>4.2999999999999997E-2</v>
      </c>
      <c r="W34" s="64">
        <v>2.8</v>
      </c>
      <c r="X34" s="64">
        <v>72.5</v>
      </c>
      <c r="Y34" s="65">
        <v>1.06</v>
      </c>
      <c r="Z34" s="80">
        <v>187</v>
      </c>
      <c r="AA34" s="66" t="s">
        <v>164</v>
      </c>
      <c r="AB34" s="66" t="s">
        <v>165</v>
      </c>
      <c r="AC34" s="65">
        <v>0.15</v>
      </c>
      <c r="AD34" s="84">
        <v>2.5999999999999999E-2</v>
      </c>
      <c r="AE34" s="65">
        <v>0.08</v>
      </c>
      <c r="AF34" s="66" t="s">
        <v>166</v>
      </c>
      <c r="AG34" s="64">
        <v>2.6</v>
      </c>
      <c r="AH34" s="65">
        <v>0.1</v>
      </c>
      <c r="AI34" s="80">
        <v>62</v>
      </c>
      <c r="AJ34" s="64">
        <v>0.2</v>
      </c>
      <c r="AK34" s="65">
        <v>0.03</v>
      </c>
      <c r="AL34" s="64">
        <v>0.5</v>
      </c>
      <c r="AM34" s="65">
        <v>0.1</v>
      </c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</row>
    <row r="35" spans="1:66" ht="15.95" customHeight="1" x14ac:dyDescent="0.2">
      <c r="A35" s="55" t="s">
        <v>118</v>
      </c>
      <c r="B35" s="114">
        <v>33678</v>
      </c>
      <c r="C35" s="65">
        <v>3.16</v>
      </c>
      <c r="D35" s="64">
        <v>35</v>
      </c>
      <c r="E35" s="64">
        <v>11.3</v>
      </c>
      <c r="F35" s="80">
        <v>291</v>
      </c>
      <c r="G35" s="80">
        <v>580</v>
      </c>
      <c r="H35" s="64">
        <v>78.7</v>
      </c>
      <c r="I35" s="64">
        <v>11</v>
      </c>
      <c r="J35" s="80">
        <v>29</v>
      </c>
      <c r="K35" s="65">
        <v>0.43</v>
      </c>
      <c r="L35" s="64">
        <v>3.6</v>
      </c>
      <c r="M35" s="64">
        <v>3.7</v>
      </c>
      <c r="N35" s="66" t="s">
        <v>167</v>
      </c>
      <c r="O35" s="64">
        <v>6.6</v>
      </c>
      <c r="P35" s="64">
        <v>96.3</v>
      </c>
      <c r="Q35" s="65">
        <v>5.58</v>
      </c>
      <c r="R35" s="65">
        <v>1.1200000000000001</v>
      </c>
      <c r="S35" s="65">
        <v>0.21</v>
      </c>
      <c r="T35" s="80">
        <v>71</v>
      </c>
      <c r="U35" s="65">
        <v>0.72</v>
      </c>
      <c r="V35" s="84">
        <v>0.3</v>
      </c>
      <c r="W35" s="64">
        <v>12.7</v>
      </c>
      <c r="X35" s="64">
        <v>31.3</v>
      </c>
      <c r="Y35" s="65">
        <v>0.1</v>
      </c>
      <c r="Z35" s="80">
        <v>446</v>
      </c>
      <c r="AA35" s="84">
        <v>2E-3</v>
      </c>
      <c r="AB35" s="66" t="s">
        <v>165</v>
      </c>
      <c r="AC35" s="65">
        <v>0.85</v>
      </c>
      <c r="AD35" s="84">
        <v>0.16400000000000001</v>
      </c>
      <c r="AE35" s="65">
        <v>0.31</v>
      </c>
      <c r="AF35" s="66" t="s">
        <v>166</v>
      </c>
      <c r="AG35" s="64">
        <v>5.8</v>
      </c>
      <c r="AH35" s="65">
        <v>0.15</v>
      </c>
      <c r="AI35" s="80">
        <v>166</v>
      </c>
      <c r="AJ35" s="64">
        <v>3.3</v>
      </c>
      <c r="AK35" s="65">
        <v>7.0000000000000007E-2</v>
      </c>
      <c r="AL35" s="64">
        <v>2.2000000000000002</v>
      </c>
      <c r="AM35" s="65">
        <v>0.09</v>
      </c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</row>
    <row r="36" spans="1:66" ht="15.95" customHeight="1" x14ac:dyDescent="0.2">
      <c r="A36" s="55" t="s">
        <v>119</v>
      </c>
      <c r="B36" s="114">
        <v>33679</v>
      </c>
      <c r="C36" s="65">
        <v>1.9</v>
      </c>
      <c r="D36" s="65">
        <v>5.38</v>
      </c>
      <c r="E36" s="65">
        <v>2.64</v>
      </c>
      <c r="F36" s="64">
        <v>28.6</v>
      </c>
      <c r="G36" s="80">
        <v>371</v>
      </c>
      <c r="H36" s="64">
        <v>20.2</v>
      </c>
      <c r="I36" s="64">
        <v>1.9</v>
      </c>
      <c r="J36" s="80">
        <v>23</v>
      </c>
      <c r="K36" s="65">
        <v>0.32</v>
      </c>
      <c r="L36" s="64">
        <v>7.8</v>
      </c>
      <c r="M36" s="64">
        <v>0.6</v>
      </c>
      <c r="N36" s="64">
        <v>0.3</v>
      </c>
      <c r="O36" s="64">
        <v>0.6</v>
      </c>
      <c r="P36" s="64">
        <v>7.9</v>
      </c>
      <c r="Q36" s="65">
        <v>0.57999999999999996</v>
      </c>
      <c r="R36" s="65">
        <v>0.86</v>
      </c>
      <c r="S36" s="66" t="s">
        <v>104</v>
      </c>
      <c r="T36" s="80">
        <v>6</v>
      </c>
      <c r="U36" s="65">
        <v>0.08</v>
      </c>
      <c r="V36" s="84">
        <v>2.9000000000000001E-2</v>
      </c>
      <c r="W36" s="64">
        <v>1.2</v>
      </c>
      <c r="X36" s="80">
        <v>186</v>
      </c>
      <c r="Y36" s="66" t="s">
        <v>146</v>
      </c>
      <c r="Z36" s="64">
        <v>65.5</v>
      </c>
      <c r="AA36" s="66" t="s">
        <v>164</v>
      </c>
      <c r="AB36" s="66" t="s">
        <v>165</v>
      </c>
      <c r="AC36" s="65">
        <v>7.0000000000000007E-2</v>
      </c>
      <c r="AD36" s="84">
        <v>1.7999999999999999E-2</v>
      </c>
      <c r="AE36" s="65">
        <v>0.03</v>
      </c>
      <c r="AF36" s="66" t="s">
        <v>166</v>
      </c>
      <c r="AG36" s="64">
        <v>0.4</v>
      </c>
      <c r="AH36" s="65">
        <v>0.15</v>
      </c>
      <c r="AI36" s="80">
        <v>84</v>
      </c>
      <c r="AJ36" s="64">
        <v>0.4</v>
      </c>
      <c r="AK36" s="66" t="s">
        <v>104</v>
      </c>
      <c r="AL36" s="64">
        <v>0.3</v>
      </c>
      <c r="AM36" s="65">
        <v>0.1</v>
      </c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</row>
    <row r="37" spans="1:66" ht="15.95" customHeight="1" x14ac:dyDescent="0.2">
      <c r="A37" s="55" t="s">
        <v>122</v>
      </c>
      <c r="B37" s="114">
        <v>33680</v>
      </c>
      <c r="C37" s="65">
        <v>0.52</v>
      </c>
      <c r="D37" s="64">
        <v>24.8</v>
      </c>
      <c r="E37" s="65">
        <v>9.75</v>
      </c>
      <c r="F37" s="80">
        <v>130</v>
      </c>
      <c r="G37" s="80">
        <v>291</v>
      </c>
      <c r="H37" s="64">
        <v>64.900000000000006</v>
      </c>
      <c r="I37" s="64">
        <v>11.6</v>
      </c>
      <c r="J37" s="80">
        <v>147</v>
      </c>
      <c r="K37" s="65">
        <v>0.39</v>
      </c>
      <c r="L37" s="64">
        <v>2.2999999999999998</v>
      </c>
      <c r="M37" s="64">
        <v>0.9</v>
      </c>
      <c r="N37" s="64">
        <v>0.3</v>
      </c>
      <c r="O37" s="64">
        <v>3.8</v>
      </c>
      <c r="P37" s="64">
        <v>65.400000000000006</v>
      </c>
      <c r="Q37" s="65">
        <v>1.63</v>
      </c>
      <c r="R37" s="65">
        <v>0.31</v>
      </c>
      <c r="S37" s="65">
        <v>0.09</v>
      </c>
      <c r="T37" s="80">
        <v>17</v>
      </c>
      <c r="U37" s="65">
        <v>5.17</v>
      </c>
      <c r="V37" s="84">
        <v>6.7000000000000004E-2</v>
      </c>
      <c r="W37" s="64">
        <v>5.7</v>
      </c>
      <c r="X37" s="64">
        <v>30.2</v>
      </c>
      <c r="Y37" s="65">
        <v>1.49</v>
      </c>
      <c r="Z37" s="80">
        <v>237</v>
      </c>
      <c r="AA37" s="66" t="s">
        <v>164</v>
      </c>
      <c r="AB37" s="66" t="s">
        <v>165</v>
      </c>
      <c r="AC37" s="65">
        <v>0.32</v>
      </c>
      <c r="AD37" s="84">
        <v>4.0000000000000001E-3</v>
      </c>
      <c r="AE37" s="65">
        <v>0.15</v>
      </c>
      <c r="AF37" s="66" t="s">
        <v>166</v>
      </c>
      <c r="AG37" s="64">
        <v>4.8</v>
      </c>
      <c r="AH37" s="65">
        <v>0.1</v>
      </c>
      <c r="AI37" s="80">
        <v>64</v>
      </c>
      <c r="AJ37" s="64">
        <v>0.3</v>
      </c>
      <c r="AK37" s="65">
        <v>0.04</v>
      </c>
      <c r="AL37" s="64">
        <v>1</v>
      </c>
      <c r="AM37" s="65">
        <v>7.0000000000000007E-2</v>
      </c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</row>
    <row r="38" spans="1:66" ht="15.95" customHeight="1" x14ac:dyDescent="0.2">
      <c r="A38" s="55" t="s">
        <v>123</v>
      </c>
      <c r="B38" s="114">
        <v>33681</v>
      </c>
      <c r="C38" s="65">
        <v>0.41</v>
      </c>
      <c r="D38" s="64">
        <v>22.3</v>
      </c>
      <c r="E38" s="65">
        <v>9.73</v>
      </c>
      <c r="F38" s="64">
        <v>63.5</v>
      </c>
      <c r="G38" s="80">
        <v>551</v>
      </c>
      <c r="H38" s="64">
        <v>22.7</v>
      </c>
      <c r="I38" s="64">
        <v>2.9</v>
      </c>
      <c r="J38" s="80">
        <v>5</v>
      </c>
      <c r="K38" s="65">
        <v>0.19</v>
      </c>
      <c r="L38" s="64">
        <v>0.4</v>
      </c>
      <c r="M38" s="64">
        <v>0.7</v>
      </c>
      <c r="N38" s="66" t="s">
        <v>167</v>
      </c>
      <c r="O38" s="64">
        <v>1.6</v>
      </c>
      <c r="P38" s="64">
        <v>48.5</v>
      </c>
      <c r="Q38" s="65">
        <v>0.66</v>
      </c>
      <c r="R38" s="65">
        <v>0.21</v>
      </c>
      <c r="S38" s="65">
        <v>0.19</v>
      </c>
      <c r="T38" s="80">
        <v>30</v>
      </c>
      <c r="U38" s="65">
        <v>0.18</v>
      </c>
      <c r="V38" s="84">
        <v>5.0000000000000001E-3</v>
      </c>
      <c r="W38" s="64">
        <v>4.2</v>
      </c>
      <c r="X38" s="64">
        <v>16.100000000000001</v>
      </c>
      <c r="Y38" s="65">
        <v>7.0000000000000007E-2</v>
      </c>
      <c r="Z38" s="80">
        <v>772</v>
      </c>
      <c r="AA38" s="66" t="s">
        <v>164</v>
      </c>
      <c r="AB38" s="66" t="s">
        <v>165</v>
      </c>
      <c r="AC38" s="65">
        <v>0.48</v>
      </c>
      <c r="AD38" s="84">
        <v>8.0000000000000002E-3</v>
      </c>
      <c r="AE38" s="65">
        <v>0.21</v>
      </c>
      <c r="AF38" s="66" t="s">
        <v>166</v>
      </c>
      <c r="AG38" s="64">
        <v>2.2999999999999998</v>
      </c>
      <c r="AH38" s="65">
        <v>0.12</v>
      </c>
      <c r="AI38" s="80">
        <v>37</v>
      </c>
      <c r="AJ38" s="64">
        <v>1</v>
      </c>
      <c r="AK38" s="65">
        <v>0.05</v>
      </c>
      <c r="AL38" s="64">
        <v>1.2</v>
      </c>
      <c r="AM38" s="65">
        <v>0.02</v>
      </c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</row>
    <row r="39" spans="1:66" ht="15.95" customHeight="1" x14ac:dyDescent="0.2">
      <c r="A39" s="55" t="s">
        <v>124</v>
      </c>
      <c r="B39" s="114">
        <v>33682</v>
      </c>
      <c r="C39" s="65">
        <v>1.68</v>
      </c>
      <c r="D39" s="65">
        <v>5.74</v>
      </c>
      <c r="E39" s="65">
        <v>4.53</v>
      </c>
      <c r="F39" s="64">
        <v>31.2</v>
      </c>
      <c r="G39" s="80">
        <v>359</v>
      </c>
      <c r="H39" s="64">
        <v>27.5</v>
      </c>
      <c r="I39" s="64">
        <v>2.8</v>
      </c>
      <c r="J39" s="80">
        <v>17</v>
      </c>
      <c r="K39" s="65">
        <v>0.32</v>
      </c>
      <c r="L39" s="64">
        <v>6.9</v>
      </c>
      <c r="M39" s="64">
        <v>0.5</v>
      </c>
      <c r="N39" s="66" t="s">
        <v>167</v>
      </c>
      <c r="O39" s="64">
        <v>0.7</v>
      </c>
      <c r="P39" s="64">
        <v>8.4</v>
      </c>
      <c r="Q39" s="65">
        <v>0.56000000000000005</v>
      </c>
      <c r="R39" s="65">
        <v>1.65</v>
      </c>
      <c r="S39" s="66" t="s">
        <v>104</v>
      </c>
      <c r="T39" s="80">
        <v>8</v>
      </c>
      <c r="U39" s="65">
        <v>0.1</v>
      </c>
      <c r="V39" s="84">
        <v>3.4000000000000002E-2</v>
      </c>
      <c r="W39" s="64">
        <v>1.2</v>
      </c>
      <c r="X39" s="80">
        <v>133</v>
      </c>
      <c r="Y39" s="66" t="s">
        <v>146</v>
      </c>
      <c r="Z39" s="64">
        <v>64.400000000000006</v>
      </c>
      <c r="AA39" s="66" t="s">
        <v>164</v>
      </c>
      <c r="AB39" s="66" t="s">
        <v>165</v>
      </c>
      <c r="AC39" s="65">
        <v>0.1</v>
      </c>
      <c r="AD39" s="84">
        <v>3.0000000000000001E-3</v>
      </c>
      <c r="AE39" s="65">
        <v>0.04</v>
      </c>
      <c r="AF39" s="66" t="s">
        <v>166</v>
      </c>
      <c r="AG39" s="64">
        <v>0.9</v>
      </c>
      <c r="AH39" s="65">
        <v>0.15</v>
      </c>
      <c r="AI39" s="80">
        <v>146</v>
      </c>
      <c r="AJ39" s="64">
        <v>0.9</v>
      </c>
      <c r="AK39" s="66" t="s">
        <v>104</v>
      </c>
      <c r="AL39" s="64">
        <v>0.3</v>
      </c>
      <c r="AM39" s="65">
        <v>0.09</v>
      </c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</row>
    <row r="40" spans="1:66" ht="15.95" customHeight="1" x14ac:dyDescent="0.2">
      <c r="A40" s="55" t="s">
        <v>125</v>
      </c>
      <c r="B40" s="114">
        <v>33683</v>
      </c>
      <c r="C40" s="65">
        <v>2.4</v>
      </c>
      <c r="D40" s="64">
        <v>44.5</v>
      </c>
      <c r="E40" s="64">
        <v>13.9</v>
      </c>
      <c r="F40" s="80">
        <v>363</v>
      </c>
      <c r="G40" s="80">
        <v>664</v>
      </c>
      <c r="H40" s="64">
        <v>22.3</v>
      </c>
      <c r="I40" s="64">
        <v>6.2</v>
      </c>
      <c r="J40" s="80">
        <v>12</v>
      </c>
      <c r="K40" s="65">
        <v>0.25</v>
      </c>
      <c r="L40" s="64">
        <v>1.5</v>
      </c>
      <c r="M40" s="64">
        <v>2</v>
      </c>
      <c r="N40" s="66" t="s">
        <v>167</v>
      </c>
      <c r="O40" s="64">
        <v>3</v>
      </c>
      <c r="P40" s="64">
        <v>42.7</v>
      </c>
      <c r="Q40" s="65">
        <v>7.83</v>
      </c>
      <c r="R40" s="65">
        <v>0.99</v>
      </c>
      <c r="S40" s="65">
        <v>0.27</v>
      </c>
      <c r="T40" s="80">
        <v>82</v>
      </c>
      <c r="U40" s="65">
        <v>0.28000000000000003</v>
      </c>
      <c r="V40" s="84">
        <v>5.3999999999999999E-2</v>
      </c>
      <c r="W40" s="64">
        <v>3.9</v>
      </c>
      <c r="X40" s="64">
        <v>18.5</v>
      </c>
      <c r="Y40" s="65">
        <v>7.0000000000000007E-2</v>
      </c>
      <c r="Z40" s="80">
        <v>531</v>
      </c>
      <c r="AA40" s="66" t="s">
        <v>164</v>
      </c>
      <c r="AB40" s="66" t="s">
        <v>165</v>
      </c>
      <c r="AC40" s="65">
        <v>0.44</v>
      </c>
      <c r="AD40" s="84">
        <v>6.0000000000000001E-3</v>
      </c>
      <c r="AE40" s="65">
        <v>0.19</v>
      </c>
      <c r="AF40" s="66" t="s">
        <v>166</v>
      </c>
      <c r="AG40" s="64">
        <v>4.0999999999999996</v>
      </c>
      <c r="AH40" s="65">
        <v>7.0000000000000007E-2</v>
      </c>
      <c r="AI40" s="80">
        <v>160</v>
      </c>
      <c r="AJ40" s="64">
        <v>2.7</v>
      </c>
      <c r="AK40" s="65">
        <v>0.06</v>
      </c>
      <c r="AL40" s="64">
        <v>1.6</v>
      </c>
      <c r="AM40" s="65">
        <v>0.11</v>
      </c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</row>
    <row r="41" spans="1:66" ht="15.95" customHeight="1" x14ac:dyDescent="0.2">
      <c r="A41" s="55" t="s">
        <v>126</v>
      </c>
      <c r="B41" s="114">
        <v>33684</v>
      </c>
      <c r="C41" s="65">
        <v>4.0999999999999996</v>
      </c>
      <c r="D41" s="64">
        <v>20.100000000000001</v>
      </c>
      <c r="E41" s="65">
        <v>9.3800000000000008</v>
      </c>
      <c r="F41" s="80">
        <v>205</v>
      </c>
      <c r="G41" s="80">
        <v>338</v>
      </c>
      <c r="H41" s="64">
        <v>40.1</v>
      </c>
      <c r="I41" s="64">
        <v>5.9</v>
      </c>
      <c r="J41" s="80">
        <v>374</v>
      </c>
      <c r="K41" s="65">
        <v>5.42</v>
      </c>
      <c r="L41" s="64">
        <v>1.6</v>
      </c>
      <c r="M41" s="64">
        <v>2.2999999999999998</v>
      </c>
      <c r="N41" s="66" t="s">
        <v>167</v>
      </c>
      <c r="O41" s="64">
        <v>4.5999999999999996</v>
      </c>
      <c r="P41" s="80">
        <v>141</v>
      </c>
      <c r="Q41" s="65">
        <v>4.5</v>
      </c>
      <c r="R41" s="65">
        <v>0.95</v>
      </c>
      <c r="S41" s="65">
        <v>0.13</v>
      </c>
      <c r="T41" s="80">
        <v>139</v>
      </c>
      <c r="U41" s="65">
        <v>6.03</v>
      </c>
      <c r="V41" s="84">
        <v>0.24399999999999999</v>
      </c>
      <c r="W41" s="64">
        <v>8.6999999999999993</v>
      </c>
      <c r="X41" s="64">
        <v>35.200000000000003</v>
      </c>
      <c r="Y41" s="65">
        <v>0.76</v>
      </c>
      <c r="Z41" s="80">
        <v>434</v>
      </c>
      <c r="AA41" s="84">
        <v>1E-3</v>
      </c>
      <c r="AB41" s="66" t="s">
        <v>165</v>
      </c>
      <c r="AC41" s="65">
        <v>0.62</v>
      </c>
      <c r="AD41" s="84">
        <v>1.6E-2</v>
      </c>
      <c r="AE41" s="65">
        <v>0.23</v>
      </c>
      <c r="AF41" s="66" t="s">
        <v>166</v>
      </c>
      <c r="AG41" s="64">
        <v>6.6</v>
      </c>
      <c r="AH41" s="65">
        <v>0.1</v>
      </c>
      <c r="AI41" s="80">
        <v>73</v>
      </c>
      <c r="AJ41" s="64">
        <v>2.5</v>
      </c>
      <c r="AK41" s="65">
        <v>0.05</v>
      </c>
      <c r="AL41" s="64">
        <v>1.9</v>
      </c>
      <c r="AM41" s="65">
        <v>0.06</v>
      </c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</row>
    <row r="42" spans="1:66" ht="15.95" customHeight="1" x14ac:dyDescent="0.2">
      <c r="A42" s="55" t="s">
        <v>127</v>
      </c>
      <c r="B42" s="114">
        <v>33685</v>
      </c>
      <c r="C42" s="65">
        <v>1.96</v>
      </c>
      <c r="D42" s="64">
        <v>25.5</v>
      </c>
      <c r="E42" s="64">
        <v>11.5</v>
      </c>
      <c r="F42" s="80">
        <v>192</v>
      </c>
      <c r="G42" s="80">
        <v>433</v>
      </c>
      <c r="H42" s="64">
        <v>39.9</v>
      </c>
      <c r="I42" s="64">
        <v>6.8</v>
      </c>
      <c r="J42" s="80">
        <v>17</v>
      </c>
      <c r="K42" s="65">
        <v>0.35</v>
      </c>
      <c r="L42" s="64">
        <v>3.7</v>
      </c>
      <c r="M42" s="64">
        <v>2</v>
      </c>
      <c r="N42" s="66" t="s">
        <v>167</v>
      </c>
      <c r="O42" s="64">
        <v>3.1</v>
      </c>
      <c r="P42" s="64">
        <v>68.3</v>
      </c>
      <c r="Q42" s="65">
        <v>3.03</v>
      </c>
      <c r="R42" s="65">
        <v>0.77</v>
      </c>
      <c r="S42" s="65">
        <v>0.21</v>
      </c>
      <c r="T42" s="80">
        <v>43</v>
      </c>
      <c r="U42" s="65">
        <v>0.43</v>
      </c>
      <c r="V42" s="84">
        <v>0.106</v>
      </c>
      <c r="W42" s="64">
        <v>5</v>
      </c>
      <c r="X42" s="64">
        <v>15.6</v>
      </c>
      <c r="Y42" s="65">
        <v>0.09</v>
      </c>
      <c r="Z42" s="80">
        <v>535</v>
      </c>
      <c r="AA42" s="66" t="s">
        <v>164</v>
      </c>
      <c r="AB42" s="66" t="s">
        <v>165</v>
      </c>
      <c r="AC42" s="65">
        <v>0.54</v>
      </c>
      <c r="AD42" s="84">
        <v>8.9999999999999993E-3</v>
      </c>
      <c r="AE42" s="65">
        <v>0.22</v>
      </c>
      <c r="AF42" s="66" t="s">
        <v>166</v>
      </c>
      <c r="AG42" s="64">
        <v>4.2</v>
      </c>
      <c r="AH42" s="65">
        <v>0.17</v>
      </c>
      <c r="AI42" s="80">
        <v>134</v>
      </c>
      <c r="AJ42" s="64">
        <v>1.8</v>
      </c>
      <c r="AK42" s="65">
        <v>0.04</v>
      </c>
      <c r="AL42" s="64">
        <v>1.6</v>
      </c>
      <c r="AM42" s="65">
        <v>0.08</v>
      </c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</row>
    <row r="43" spans="1:66" ht="15.95" customHeight="1" x14ac:dyDescent="0.2">
      <c r="A43" s="55" t="s">
        <v>128</v>
      </c>
      <c r="B43" s="114">
        <v>33686</v>
      </c>
      <c r="C43" s="65">
        <v>1.83</v>
      </c>
      <c r="D43" s="64">
        <v>19.2</v>
      </c>
      <c r="E43" s="64">
        <v>10.1</v>
      </c>
      <c r="F43" s="80">
        <v>262</v>
      </c>
      <c r="G43" s="80">
        <v>462</v>
      </c>
      <c r="H43" s="64">
        <v>33.5</v>
      </c>
      <c r="I43" s="64">
        <v>5.8</v>
      </c>
      <c r="J43" s="80">
        <v>64</v>
      </c>
      <c r="K43" s="65">
        <v>0.75</v>
      </c>
      <c r="L43" s="64">
        <v>3.5</v>
      </c>
      <c r="M43" s="64">
        <v>1.3</v>
      </c>
      <c r="N43" s="66" t="s">
        <v>167</v>
      </c>
      <c r="O43" s="64">
        <v>2.8</v>
      </c>
      <c r="P43" s="64">
        <v>62.2</v>
      </c>
      <c r="Q43" s="65">
        <v>4.3600000000000003</v>
      </c>
      <c r="R43" s="65">
        <v>0.62</v>
      </c>
      <c r="S43" s="65">
        <v>0.19</v>
      </c>
      <c r="T43" s="80">
        <v>55</v>
      </c>
      <c r="U43" s="65">
        <v>0.5</v>
      </c>
      <c r="V43" s="84">
        <v>7.0000000000000007E-2</v>
      </c>
      <c r="W43" s="64">
        <v>3.6</v>
      </c>
      <c r="X43" s="64">
        <v>18.7</v>
      </c>
      <c r="Y43" s="65">
        <v>0.15</v>
      </c>
      <c r="Z43" s="80">
        <v>518</v>
      </c>
      <c r="AA43" s="66" t="s">
        <v>164</v>
      </c>
      <c r="AB43" s="66" t="s">
        <v>165</v>
      </c>
      <c r="AC43" s="65">
        <v>0.52</v>
      </c>
      <c r="AD43" s="84">
        <v>0.01</v>
      </c>
      <c r="AE43" s="65">
        <v>0.22</v>
      </c>
      <c r="AF43" s="66" t="s">
        <v>166</v>
      </c>
      <c r="AG43" s="64">
        <v>4.3</v>
      </c>
      <c r="AH43" s="65">
        <v>0.09</v>
      </c>
      <c r="AI43" s="80">
        <v>129</v>
      </c>
      <c r="AJ43" s="64">
        <v>1.7</v>
      </c>
      <c r="AK43" s="65">
        <v>0.06</v>
      </c>
      <c r="AL43" s="64">
        <v>1.7</v>
      </c>
      <c r="AM43" s="65">
        <v>0.08</v>
      </c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</row>
    <row r="44" spans="1:66" ht="15.95" customHeight="1" x14ac:dyDescent="0.25">
      <c r="A44" s="68" t="s">
        <v>147</v>
      </c>
      <c r="B44" s="115"/>
    </row>
    <row r="45" spans="1:66" ht="15.95" customHeight="1" x14ac:dyDescent="0.25">
      <c r="A45" s="68" t="s">
        <v>148</v>
      </c>
      <c r="B45" s="115"/>
    </row>
    <row r="46" spans="1:66" ht="15.95" customHeight="1" x14ac:dyDescent="0.2">
      <c r="A46" s="55" t="s">
        <v>168</v>
      </c>
      <c r="B46" s="114">
        <v>33686</v>
      </c>
      <c r="C46" s="65">
        <v>1.88</v>
      </c>
      <c r="D46" s="64">
        <v>19.8</v>
      </c>
      <c r="E46" s="65">
        <v>9.6</v>
      </c>
      <c r="F46" s="80">
        <v>259</v>
      </c>
      <c r="G46" s="80">
        <v>452</v>
      </c>
      <c r="H46" s="64">
        <v>34.4</v>
      </c>
      <c r="I46" s="64">
        <v>5.8</v>
      </c>
      <c r="J46" s="80">
        <v>64</v>
      </c>
      <c r="K46" s="65">
        <v>0.76</v>
      </c>
      <c r="L46" s="64">
        <v>3.6</v>
      </c>
      <c r="M46" s="64">
        <v>1.4</v>
      </c>
      <c r="N46" s="66" t="s">
        <v>167</v>
      </c>
      <c r="O46" s="64">
        <v>3</v>
      </c>
      <c r="P46" s="64">
        <v>65.099999999999994</v>
      </c>
      <c r="Q46" s="65">
        <v>4.09</v>
      </c>
      <c r="R46" s="65">
        <v>0.62</v>
      </c>
      <c r="S46" s="65">
        <v>0.21</v>
      </c>
      <c r="T46" s="80">
        <v>55</v>
      </c>
      <c r="U46" s="65">
        <v>0.51</v>
      </c>
      <c r="V46" s="84">
        <v>7.0999999999999994E-2</v>
      </c>
      <c r="W46" s="64">
        <v>3.6</v>
      </c>
      <c r="X46" s="64">
        <v>19.3</v>
      </c>
      <c r="Y46" s="65">
        <v>0.14000000000000001</v>
      </c>
      <c r="Z46" s="80">
        <v>527</v>
      </c>
      <c r="AA46" s="66" t="s">
        <v>164</v>
      </c>
      <c r="AB46" s="66" t="s">
        <v>165</v>
      </c>
      <c r="AC46" s="65">
        <v>0.52</v>
      </c>
      <c r="AD46" s="84">
        <v>0.01</v>
      </c>
      <c r="AE46" s="65">
        <v>0.22</v>
      </c>
      <c r="AF46" s="66" t="s">
        <v>166</v>
      </c>
      <c r="AG46" s="64">
        <v>4.5</v>
      </c>
      <c r="AH46" s="65">
        <v>0.09</v>
      </c>
      <c r="AI46" s="80">
        <v>130</v>
      </c>
      <c r="AJ46" s="64">
        <v>1.6</v>
      </c>
      <c r="AK46" s="65">
        <v>0.06</v>
      </c>
      <c r="AL46" s="64">
        <v>1.7</v>
      </c>
      <c r="AM46" s="65">
        <v>0.08</v>
      </c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</row>
    <row r="47" spans="1:66" ht="15.95" customHeight="1" x14ac:dyDescent="0.25">
      <c r="A47" s="69" t="s">
        <v>150</v>
      </c>
      <c r="B47" s="86"/>
    </row>
    <row r="48" spans="1:66" ht="15.95" customHeight="1" x14ac:dyDescent="0.2">
      <c r="A48" s="120" t="s">
        <v>145</v>
      </c>
      <c r="B48" s="120"/>
      <c r="C48" s="56"/>
      <c r="D48" s="56"/>
      <c r="E48" s="56"/>
      <c r="F48" s="56"/>
      <c r="G48" s="56"/>
      <c r="H48" s="56"/>
      <c r="I48" s="56"/>
      <c r="J48" s="56"/>
      <c r="K48" s="66" t="s">
        <v>146</v>
      </c>
      <c r="L48" s="56"/>
      <c r="M48" s="56"/>
      <c r="N48" s="56"/>
      <c r="O48" s="56"/>
      <c r="P48" s="56"/>
      <c r="Q48" s="56"/>
      <c r="R48" s="56"/>
      <c r="S48" s="56"/>
      <c r="T48" s="56"/>
      <c r="U48" s="66" t="s">
        <v>146</v>
      </c>
      <c r="V48" s="66" t="s">
        <v>164</v>
      </c>
      <c r="W48" s="56"/>
      <c r="X48" s="56"/>
      <c r="Y48" s="66" t="s">
        <v>146</v>
      </c>
      <c r="Z48" s="56"/>
      <c r="AA48" s="66" t="s">
        <v>164</v>
      </c>
      <c r="AB48" s="56"/>
      <c r="AC48" s="66" t="s">
        <v>146</v>
      </c>
      <c r="AD48" s="66" t="s">
        <v>164</v>
      </c>
      <c r="AE48" s="66" t="s">
        <v>146</v>
      </c>
      <c r="AF48" s="56"/>
      <c r="AG48" s="56"/>
      <c r="AH48" s="56"/>
      <c r="AI48" s="56"/>
      <c r="AJ48" s="56"/>
      <c r="AK48" s="56"/>
      <c r="AL48" s="56"/>
      <c r="AM48" s="66" t="s">
        <v>104</v>
      </c>
    </row>
    <row r="49" spans="1:39" ht="15.95" customHeight="1" x14ac:dyDescent="0.2">
      <c r="A49" s="120" t="s">
        <v>145</v>
      </c>
      <c r="B49" s="120"/>
      <c r="C49" s="56"/>
      <c r="D49" s="56"/>
      <c r="E49" s="56"/>
      <c r="F49" s="56"/>
      <c r="G49" s="66" t="s">
        <v>169</v>
      </c>
      <c r="H49" s="56"/>
      <c r="I49" s="56"/>
      <c r="J49" s="56"/>
      <c r="K49" s="56"/>
      <c r="L49" s="56"/>
      <c r="M49" s="56"/>
      <c r="N49" s="66" t="s">
        <v>167</v>
      </c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66" t="s">
        <v>170</v>
      </c>
      <c r="AJ49" s="56"/>
      <c r="AK49" s="56"/>
      <c r="AL49" s="56"/>
      <c r="AM49" s="56"/>
    </row>
    <row r="50" spans="1:39" ht="15.95" customHeight="1" x14ac:dyDescent="0.2">
      <c r="A50" s="120" t="s">
        <v>145</v>
      </c>
      <c r="B50" s="120"/>
      <c r="C50" s="66" t="s">
        <v>146</v>
      </c>
      <c r="D50" s="66" t="s">
        <v>146</v>
      </c>
      <c r="E50" s="66" t="s">
        <v>146</v>
      </c>
      <c r="F50" s="66" t="s">
        <v>166</v>
      </c>
      <c r="G50" s="56"/>
      <c r="H50" s="66" t="s">
        <v>166</v>
      </c>
      <c r="I50" s="66" t="s">
        <v>166</v>
      </c>
      <c r="J50" s="66" t="s">
        <v>171</v>
      </c>
      <c r="K50" s="56"/>
      <c r="L50" s="64">
        <v>0.1</v>
      </c>
      <c r="M50" s="66" t="s">
        <v>166</v>
      </c>
      <c r="N50" s="56"/>
      <c r="O50" s="66" t="s">
        <v>166</v>
      </c>
      <c r="P50" s="66" t="s">
        <v>172</v>
      </c>
      <c r="Q50" s="66" t="s">
        <v>146</v>
      </c>
      <c r="R50" s="66" t="s">
        <v>104</v>
      </c>
      <c r="S50" s="66" t="s">
        <v>104</v>
      </c>
      <c r="T50" s="66" t="s">
        <v>169</v>
      </c>
      <c r="U50" s="56"/>
      <c r="V50" s="56"/>
      <c r="W50" s="66" t="s">
        <v>172</v>
      </c>
      <c r="X50" s="66" t="s">
        <v>172</v>
      </c>
      <c r="Y50" s="56"/>
      <c r="Z50" s="66" t="s">
        <v>172</v>
      </c>
      <c r="AA50" s="56"/>
      <c r="AB50" s="66" t="s">
        <v>165</v>
      </c>
      <c r="AC50" s="56"/>
      <c r="AD50" s="56"/>
      <c r="AE50" s="56"/>
      <c r="AF50" s="66" t="s">
        <v>166</v>
      </c>
      <c r="AG50" s="66" t="s">
        <v>166</v>
      </c>
      <c r="AH50" s="66" t="s">
        <v>104</v>
      </c>
      <c r="AI50" s="56"/>
      <c r="AJ50" s="66" t="s">
        <v>166</v>
      </c>
      <c r="AK50" s="66" t="s">
        <v>104</v>
      </c>
      <c r="AL50" s="66" t="s">
        <v>166</v>
      </c>
      <c r="AM50" s="56"/>
    </row>
    <row r="51" spans="1:39" ht="15.95" customHeight="1" x14ac:dyDescent="0.25">
      <c r="A51" s="69" t="s">
        <v>54</v>
      </c>
      <c r="B51" s="86"/>
    </row>
    <row r="52" spans="1:39" ht="15.95" customHeight="1" x14ac:dyDescent="0.2">
      <c r="A52" s="120" t="s">
        <v>174</v>
      </c>
      <c r="B52" s="120"/>
      <c r="C52" s="56"/>
      <c r="D52" s="56"/>
      <c r="E52" s="56"/>
      <c r="F52" s="56"/>
      <c r="G52" s="56"/>
      <c r="H52" s="56"/>
      <c r="I52" s="56"/>
      <c r="J52" s="56"/>
      <c r="K52" s="65">
        <v>2.94</v>
      </c>
      <c r="L52" s="56"/>
      <c r="M52" s="56"/>
      <c r="N52" s="56"/>
      <c r="O52" s="56"/>
      <c r="P52" s="56"/>
      <c r="Q52" s="56"/>
      <c r="R52" s="56"/>
      <c r="S52" s="56"/>
      <c r="T52" s="56"/>
      <c r="U52" s="65">
        <v>0.99</v>
      </c>
      <c r="V52" s="84">
        <v>7.0999999999999994E-2</v>
      </c>
      <c r="W52" s="56"/>
      <c r="X52" s="56"/>
      <c r="Y52" s="65">
        <v>0.79</v>
      </c>
      <c r="Z52" s="56"/>
      <c r="AA52" s="84">
        <v>8.3000000000000004E-2</v>
      </c>
      <c r="AB52" s="56"/>
      <c r="AC52" s="65">
        <v>1.05</v>
      </c>
      <c r="AD52" s="84">
        <v>6.5000000000000002E-2</v>
      </c>
      <c r="AE52" s="65">
        <v>0.28999999999999998</v>
      </c>
      <c r="AF52" s="56"/>
      <c r="AG52" s="56"/>
      <c r="AH52" s="56"/>
      <c r="AI52" s="56"/>
      <c r="AJ52" s="56"/>
      <c r="AK52" s="56"/>
      <c r="AL52" s="56"/>
      <c r="AM52" s="64">
        <v>0.3</v>
      </c>
    </row>
    <row r="53" spans="1:39" ht="15.95" customHeight="1" x14ac:dyDescent="0.25">
      <c r="A53" s="121" t="s">
        <v>173</v>
      </c>
      <c r="B53" s="120"/>
      <c r="C53" s="56"/>
      <c r="D53" s="56"/>
      <c r="E53" s="56"/>
      <c r="F53" s="56"/>
      <c r="G53" s="56"/>
      <c r="H53" s="56"/>
      <c r="I53" s="56"/>
      <c r="J53" s="56"/>
      <c r="K53" s="72" t="s">
        <v>176</v>
      </c>
      <c r="L53" s="56"/>
      <c r="M53" s="56"/>
      <c r="N53" s="56"/>
      <c r="O53" s="56"/>
      <c r="P53" s="56"/>
      <c r="Q53" s="56"/>
      <c r="R53" s="56"/>
      <c r="S53" s="56"/>
      <c r="T53" s="56"/>
      <c r="U53" s="72" t="s">
        <v>177</v>
      </c>
      <c r="V53" s="72" t="s">
        <v>178</v>
      </c>
      <c r="W53" s="56"/>
      <c r="X53" s="56"/>
      <c r="Y53" s="72" t="s">
        <v>179</v>
      </c>
      <c r="Z53" s="56"/>
      <c r="AA53" s="72" t="s">
        <v>180</v>
      </c>
      <c r="AB53" s="56"/>
      <c r="AC53" s="72" t="s">
        <v>181</v>
      </c>
      <c r="AD53" s="72" t="s">
        <v>182</v>
      </c>
      <c r="AE53" s="72" t="s">
        <v>183</v>
      </c>
      <c r="AF53" s="56"/>
      <c r="AG53" s="56"/>
      <c r="AH53" s="56"/>
      <c r="AI53" s="56"/>
      <c r="AJ53" s="56"/>
      <c r="AK53" s="56"/>
      <c r="AL53" s="56"/>
      <c r="AM53" s="72" t="s">
        <v>184</v>
      </c>
    </row>
    <row r="54" spans="1:39" ht="15.95" customHeight="1" x14ac:dyDescent="0.2">
      <c r="A54" s="51" t="s">
        <v>175</v>
      </c>
      <c r="B54" s="86"/>
      <c r="C54" s="56"/>
      <c r="D54" s="56"/>
      <c r="E54" s="56"/>
      <c r="F54" s="56"/>
      <c r="G54" s="56"/>
      <c r="H54" s="56"/>
      <c r="I54" s="56"/>
      <c r="J54" s="56"/>
      <c r="K54" s="64">
        <v>-5.2</v>
      </c>
      <c r="L54" s="56"/>
      <c r="M54" s="56"/>
      <c r="N54" s="56"/>
      <c r="O54" s="56"/>
      <c r="P54" s="56"/>
      <c r="Q54" s="56"/>
      <c r="R54" s="56"/>
      <c r="S54" s="56"/>
      <c r="T54" s="56"/>
      <c r="U54" s="64">
        <v>-6.9</v>
      </c>
      <c r="V54" s="64">
        <v>1.3</v>
      </c>
      <c r="W54" s="56"/>
      <c r="X54" s="56"/>
      <c r="Y54" s="64">
        <v>-7.1</v>
      </c>
      <c r="Z54" s="56"/>
      <c r="AA54" s="64">
        <v>-15</v>
      </c>
      <c r="AB54" s="56"/>
      <c r="AC54" s="64">
        <v>-7</v>
      </c>
      <c r="AD54" s="64">
        <v>-6.3</v>
      </c>
      <c r="AE54" s="64">
        <v>-27.5</v>
      </c>
      <c r="AF54" s="56"/>
      <c r="AG54" s="56"/>
      <c r="AH54" s="56"/>
      <c r="AI54" s="56"/>
      <c r="AJ54" s="56"/>
      <c r="AK54" s="56"/>
      <c r="AL54" s="56"/>
      <c r="AM54" s="64">
        <v>5.8</v>
      </c>
    </row>
    <row r="55" spans="1:39" ht="15.95" customHeight="1" x14ac:dyDescent="0.25">
      <c r="A55" s="69" t="s">
        <v>54</v>
      </c>
      <c r="B55" s="86"/>
    </row>
    <row r="56" spans="1:39" ht="15.95" customHeight="1" x14ac:dyDescent="0.2">
      <c r="A56" s="120" t="s">
        <v>186</v>
      </c>
      <c r="B56" s="120"/>
      <c r="C56" s="56"/>
      <c r="D56" s="56"/>
      <c r="E56" s="56"/>
      <c r="F56" s="56"/>
      <c r="G56" s="80">
        <v>1638</v>
      </c>
      <c r="H56" s="56"/>
      <c r="I56" s="56"/>
      <c r="J56" s="56"/>
      <c r="K56" s="56"/>
      <c r="L56" s="56"/>
      <c r="M56" s="56"/>
      <c r="N56" s="64">
        <v>42.9</v>
      </c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80">
        <v>252</v>
      </c>
      <c r="AJ56" s="56"/>
      <c r="AK56" s="56"/>
      <c r="AL56" s="56"/>
      <c r="AM56" s="56"/>
    </row>
    <row r="57" spans="1:39" ht="15.95" customHeight="1" x14ac:dyDescent="0.25">
      <c r="A57" s="121" t="s">
        <v>185</v>
      </c>
      <c r="B57" s="120"/>
      <c r="C57" s="56"/>
      <c r="D57" s="56"/>
      <c r="E57" s="56"/>
      <c r="F57" s="56"/>
      <c r="G57" s="72" t="s">
        <v>188</v>
      </c>
      <c r="H57" s="56"/>
      <c r="I57" s="56"/>
      <c r="J57" s="56"/>
      <c r="K57" s="56"/>
      <c r="L57" s="56"/>
      <c r="M57" s="56"/>
      <c r="N57" s="72" t="s">
        <v>189</v>
      </c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72" t="s">
        <v>190</v>
      </c>
      <c r="AJ57" s="56"/>
      <c r="AK57" s="56"/>
      <c r="AL57" s="56"/>
      <c r="AM57" s="56"/>
    </row>
    <row r="58" spans="1:39" ht="15.95" customHeight="1" x14ac:dyDescent="0.2">
      <c r="A58" s="51" t="s">
        <v>187</v>
      </c>
      <c r="B58" s="86"/>
      <c r="C58" s="56"/>
      <c r="D58" s="56"/>
      <c r="E58" s="56"/>
      <c r="F58" s="56"/>
      <c r="G58" s="64">
        <v>-4.2</v>
      </c>
      <c r="H58" s="56"/>
      <c r="I58" s="56"/>
      <c r="J58" s="56"/>
      <c r="K58" s="56"/>
      <c r="L58" s="56"/>
      <c r="M58" s="56"/>
      <c r="N58" s="64">
        <v>-45.7</v>
      </c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64">
        <v>-3.1</v>
      </c>
      <c r="AJ58" s="56"/>
      <c r="AK58" s="56"/>
      <c r="AL58" s="56"/>
      <c r="AM58" s="56"/>
    </row>
    <row r="59" spans="1:39" ht="15.95" customHeight="1" x14ac:dyDescent="0.25">
      <c r="A59" s="69" t="s">
        <v>54</v>
      </c>
      <c r="B59" s="86"/>
    </row>
    <row r="60" spans="1:39" ht="15.95" customHeight="1" x14ac:dyDescent="0.2">
      <c r="A60" s="120" t="s">
        <v>192</v>
      </c>
      <c r="B60" s="120"/>
      <c r="C60" s="65">
        <v>13.43</v>
      </c>
      <c r="D60" s="65">
        <v>139.65</v>
      </c>
      <c r="E60" s="65">
        <v>131.16999999999999</v>
      </c>
      <c r="F60" s="64">
        <v>327.10000000000002</v>
      </c>
      <c r="G60" s="56"/>
      <c r="H60" s="64">
        <v>72.900000000000006</v>
      </c>
      <c r="I60" s="64">
        <v>12.9</v>
      </c>
      <c r="J60" s="80">
        <v>966</v>
      </c>
      <c r="K60" s="56"/>
      <c r="L60" s="64">
        <v>41.4</v>
      </c>
      <c r="M60" s="64">
        <v>2.2999999999999998</v>
      </c>
      <c r="N60" s="56"/>
      <c r="O60" s="64">
        <v>7.4</v>
      </c>
      <c r="P60" s="64">
        <v>60.3</v>
      </c>
      <c r="Q60" s="65">
        <v>2.46</v>
      </c>
      <c r="R60" s="65">
        <v>7.22</v>
      </c>
      <c r="S60" s="65">
        <v>11.16</v>
      </c>
      <c r="T60" s="80">
        <v>46</v>
      </c>
      <c r="U60" s="56"/>
      <c r="V60" s="56"/>
      <c r="W60" s="64">
        <v>16.399999999999999</v>
      </c>
      <c r="X60" s="64">
        <v>51.2</v>
      </c>
      <c r="Y60" s="56"/>
      <c r="Z60" s="64">
        <v>393.3</v>
      </c>
      <c r="AA60" s="56"/>
      <c r="AB60" s="56"/>
      <c r="AC60" s="56"/>
      <c r="AD60" s="56"/>
      <c r="AE60" s="56"/>
      <c r="AF60" s="64">
        <v>0.1</v>
      </c>
      <c r="AG60" s="64">
        <v>3.1</v>
      </c>
      <c r="AH60" s="65">
        <v>4.79</v>
      </c>
      <c r="AI60" s="56"/>
      <c r="AJ60" s="64">
        <v>1.8</v>
      </c>
      <c r="AK60" s="65">
        <v>4.49</v>
      </c>
      <c r="AL60" s="64">
        <v>4.5999999999999996</v>
      </c>
      <c r="AM60" s="56"/>
    </row>
    <row r="61" spans="1:39" ht="15.95" customHeight="1" x14ac:dyDescent="0.25">
      <c r="A61" s="121" t="s">
        <v>191</v>
      </c>
      <c r="B61" s="120"/>
      <c r="C61" s="72" t="s">
        <v>194</v>
      </c>
      <c r="D61" s="72" t="s">
        <v>195</v>
      </c>
      <c r="E61" s="72" t="s">
        <v>196</v>
      </c>
      <c r="F61" s="72" t="s">
        <v>197</v>
      </c>
      <c r="G61" s="56"/>
      <c r="H61" s="72" t="s">
        <v>198</v>
      </c>
      <c r="I61" s="72" t="s">
        <v>199</v>
      </c>
      <c r="J61" s="72" t="s">
        <v>200</v>
      </c>
      <c r="K61" s="56"/>
      <c r="L61" s="72" t="s">
        <v>201</v>
      </c>
      <c r="M61" s="72" t="s">
        <v>202</v>
      </c>
      <c r="N61" s="56"/>
      <c r="O61" s="72" t="s">
        <v>203</v>
      </c>
      <c r="P61" s="72" t="s">
        <v>204</v>
      </c>
      <c r="Q61" s="72" t="s">
        <v>205</v>
      </c>
      <c r="R61" s="72" t="s">
        <v>206</v>
      </c>
      <c r="S61" s="72" t="s">
        <v>207</v>
      </c>
      <c r="T61" s="72" t="s">
        <v>208</v>
      </c>
      <c r="U61" s="56"/>
      <c r="V61" s="56"/>
      <c r="W61" s="72" t="s">
        <v>209</v>
      </c>
      <c r="X61" s="72" t="s">
        <v>210</v>
      </c>
      <c r="Y61" s="56"/>
      <c r="Z61" s="72" t="s">
        <v>211</v>
      </c>
      <c r="AA61" s="56"/>
      <c r="AB61" s="56"/>
      <c r="AC61" s="56"/>
      <c r="AD61" s="56"/>
      <c r="AE61" s="56"/>
      <c r="AF61" s="72" t="s">
        <v>212</v>
      </c>
      <c r="AG61" s="72" t="s">
        <v>176</v>
      </c>
      <c r="AH61" s="72" t="s">
        <v>213</v>
      </c>
      <c r="AI61" s="56"/>
      <c r="AJ61" s="72" t="s">
        <v>214</v>
      </c>
      <c r="AK61" s="72" t="s">
        <v>215</v>
      </c>
      <c r="AL61" s="72" t="s">
        <v>216</v>
      </c>
      <c r="AM61" s="56"/>
    </row>
    <row r="62" spans="1:39" ht="15.95" customHeight="1" x14ac:dyDescent="0.2">
      <c r="A62" s="51" t="s">
        <v>193</v>
      </c>
      <c r="B62" s="86"/>
      <c r="C62" s="64">
        <v>-3.4</v>
      </c>
      <c r="D62" s="64">
        <v>-6.3</v>
      </c>
      <c r="E62" s="64">
        <v>-4.9000000000000004</v>
      </c>
      <c r="F62" s="64">
        <v>-5.2</v>
      </c>
      <c r="G62" s="56"/>
      <c r="H62" s="64">
        <v>-6.2</v>
      </c>
      <c r="I62" s="64">
        <v>-9.1999999999999993</v>
      </c>
      <c r="J62" s="64">
        <v>-8.4</v>
      </c>
      <c r="K62" s="56"/>
      <c r="L62" s="64">
        <v>-3.3</v>
      </c>
      <c r="M62" s="64">
        <v>-11.2</v>
      </c>
      <c r="N62" s="56"/>
      <c r="O62" s="64">
        <v>-3.3</v>
      </c>
      <c r="P62" s="64">
        <v>-10.4</v>
      </c>
      <c r="Q62" s="64">
        <v>3.8</v>
      </c>
      <c r="R62" s="64">
        <v>0.3</v>
      </c>
      <c r="S62" s="64">
        <v>-8.5</v>
      </c>
      <c r="T62" s="64">
        <v>-8</v>
      </c>
      <c r="U62" s="56"/>
      <c r="V62" s="56"/>
      <c r="W62" s="64">
        <v>-11.8</v>
      </c>
      <c r="X62" s="64">
        <v>-16.7</v>
      </c>
      <c r="Y62" s="56"/>
      <c r="Z62" s="64">
        <v>-5.7</v>
      </c>
      <c r="AA62" s="56"/>
      <c r="AB62" s="56"/>
      <c r="AC62" s="56"/>
      <c r="AD62" s="56"/>
      <c r="AE62" s="56"/>
      <c r="AF62" s="64">
        <v>-96.6</v>
      </c>
      <c r="AG62" s="64">
        <v>0</v>
      </c>
      <c r="AH62" s="64">
        <v>-2.2000000000000002</v>
      </c>
      <c r="AI62" s="56"/>
      <c r="AJ62" s="64">
        <v>-18.2</v>
      </c>
      <c r="AK62" s="64">
        <v>-1.5</v>
      </c>
      <c r="AL62" s="64">
        <v>-2.1</v>
      </c>
      <c r="AM62" s="56"/>
    </row>
    <row r="63" spans="1:39" ht="15.95" customHeight="1" x14ac:dyDescent="0.25">
      <c r="A63" s="69" t="s">
        <v>54</v>
      </c>
      <c r="B63" s="86"/>
    </row>
    <row r="64" spans="1:39" ht="15.95" customHeight="1" x14ac:dyDescent="0.2">
      <c r="A64" s="120" t="s">
        <v>218</v>
      </c>
      <c r="B64" s="120"/>
      <c r="C64" s="56"/>
      <c r="D64" s="56"/>
      <c r="E64" s="56"/>
      <c r="F64" s="56"/>
      <c r="G64" s="56"/>
      <c r="H64" s="56"/>
      <c r="I64" s="56"/>
      <c r="J64" s="56"/>
      <c r="K64" s="65">
        <v>3.22</v>
      </c>
      <c r="L64" s="56"/>
      <c r="M64" s="56"/>
      <c r="N64" s="56"/>
      <c r="O64" s="56"/>
      <c r="P64" s="56"/>
      <c r="Q64" s="56"/>
      <c r="R64" s="56"/>
      <c r="S64" s="56"/>
      <c r="T64" s="56"/>
      <c r="U64" s="64">
        <v>2.9</v>
      </c>
      <c r="V64" s="65">
        <v>0.04</v>
      </c>
      <c r="W64" s="56"/>
      <c r="X64" s="56"/>
      <c r="Y64" s="65">
        <v>1.1399999999999999</v>
      </c>
      <c r="Z64" s="56"/>
      <c r="AA64" s="84">
        <v>3.0000000000000001E-3</v>
      </c>
      <c r="AB64" s="56"/>
      <c r="AC64" s="65">
        <v>1.1499999999999999</v>
      </c>
      <c r="AD64" s="84">
        <v>6.3E-2</v>
      </c>
      <c r="AE64" s="65">
        <v>0.37</v>
      </c>
      <c r="AF64" s="56"/>
      <c r="AG64" s="56"/>
      <c r="AH64" s="56"/>
      <c r="AI64" s="56"/>
      <c r="AJ64" s="56"/>
      <c r="AK64" s="56"/>
      <c r="AL64" s="56"/>
      <c r="AM64" s="65">
        <v>0.27</v>
      </c>
    </row>
    <row r="65" spans="1:39" ht="15.95" customHeight="1" x14ac:dyDescent="0.25">
      <c r="A65" s="121" t="s">
        <v>217</v>
      </c>
      <c r="B65" s="120"/>
      <c r="C65" s="56"/>
      <c r="D65" s="56"/>
      <c r="E65" s="56"/>
      <c r="F65" s="56"/>
      <c r="G65" s="56"/>
      <c r="H65" s="56"/>
      <c r="I65" s="56"/>
      <c r="J65" s="56"/>
      <c r="K65" s="72" t="s">
        <v>219</v>
      </c>
      <c r="L65" s="56"/>
      <c r="M65" s="56"/>
      <c r="N65" s="56"/>
      <c r="O65" s="56"/>
      <c r="P65" s="56"/>
      <c r="Q65" s="56"/>
      <c r="R65" s="56"/>
      <c r="S65" s="56"/>
      <c r="T65" s="56"/>
      <c r="U65" s="72" t="s">
        <v>220</v>
      </c>
      <c r="V65" s="72" t="s">
        <v>221</v>
      </c>
      <c r="W65" s="56"/>
      <c r="X65" s="56"/>
      <c r="Y65" s="72" t="s">
        <v>222</v>
      </c>
      <c r="Z65" s="56"/>
      <c r="AA65" s="72" t="s">
        <v>223</v>
      </c>
      <c r="AB65" s="56"/>
      <c r="AC65" s="72" t="s">
        <v>224</v>
      </c>
      <c r="AD65" s="72" t="s">
        <v>225</v>
      </c>
      <c r="AE65" s="72" t="s">
        <v>226</v>
      </c>
      <c r="AF65" s="56"/>
      <c r="AG65" s="56"/>
      <c r="AH65" s="56"/>
      <c r="AI65" s="56"/>
      <c r="AJ65" s="56"/>
      <c r="AK65" s="56"/>
      <c r="AL65" s="56"/>
      <c r="AM65" s="72" t="s">
        <v>227</v>
      </c>
    </row>
    <row r="66" spans="1:39" ht="15.95" customHeight="1" x14ac:dyDescent="0.2">
      <c r="A66" s="51" t="s">
        <v>175</v>
      </c>
      <c r="B66" s="86"/>
      <c r="C66" s="56"/>
      <c r="D66" s="56"/>
      <c r="E66" s="56"/>
      <c r="F66" s="56"/>
      <c r="G66" s="56"/>
      <c r="H66" s="56"/>
      <c r="I66" s="56"/>
      <c r="J66" s="56"/>
      <c r="K66" s="64">
        <v>-1.9</v>
      </c>
      <c r="L66" s="56"/>
      <c r="M66" s="56"/>
      <c r="N66" s="56"/>
      <c r="O66" s="56"/>
      <c r="P66" s="56"/>
      <c r="Q66" s="56"/>
      <c r="R66" s="56"/>
      <c r="S66" s="56"/>
      <c r="T66" s="56"/>
      <c r="U66" s="64">
        <v>-2.7</v>
      </c>
      <c r="V66" s="64">
        <v>0</v>
      </c>
      <c r="W66" s="56"/>
      <c r="X66" s="56"/>
      <c r="Y66" s="64">
        <v>-2.6</v>
      </c>
      <c r="Z66" s="56"/>
      <c r="AA66" s="64">
        <v>0</v>
      </c>
      <c r="AB66" s="56"/>
      <c r="AC66" s="64">
        <v>-4.5</v>
      </c>
      <c r="AD66" s="64">
        <v>-11.3</v>
      </c>
      <c r="AE66" s="64">
        <v>25.4</v>
      </c>
      <c r="AF66" s="56"/>
      <c r="AG66" s="56"/>
      <c r="AH66" s="56"/>
      <c r="AI66" s="56"/>
      <c r="AJ66" s="56"/>
      <c r="AK66" s="56"/>
      <c r="AL66" s="56"/>
      <c r="AM66" s="64">
        <v>6.7</v>
      </c>
    </row>
    <row r="67" spans="1:39" ht="15.95" customHeight="1" x14ac:dyDescent="0.25">
      <c r="A67" s="69" t="s">
        <v>54</v>
      </c>
      <c r="B67" s="86"/>
    </row>
    <row r="68" spans="1:39" ht="15.95" customHeight="1" x14ac:dyDescent="0.2">
      <c r="A68" s="120" t="s">
        <v>229</v>
      </c>
      <c r="B68" s="120"/>
      <c r="C68" s="56"/>
      <c r="D68" s="56"/>
      <c r="E68" s="56"/>
      <c r="F68" s="56"/>
      <c r="G68" s="80">
        <v>455</v>
      </c>
      <c r="H68" s="56"/>
      <c r="I68" s="56"/>
      <c r="J68" s="56"/>
      <c r="K68" s="56"/>
      <c r="L68" s="56"/>
      <c r="M68" s="56"/>
      <c r="N68" s="64">
        <v>54.9</v>
      </c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80">
        <v>164</v>
      </c>
      <c r="AJ68" s="56"/>
      <c r="AK68" s="56"/>
      <c r="AL68" s="56"/>
      <c r="AM68" s="56"/>
    </row>
    <row r="69" spans="1:39" ht="15.95" customHeight="1" x14ac:dyDescent="0.25">
      <c r="A69" s="121" t="s">
        <v>228</v>
      </c>
      <c r="B69" s="120"/>
      <c r="C69" s="56"/>
      <c r="D69" s="56"/>
      <c r="E69" s="56"/>
      <c r="F69" s="56"/>
      <c r="G69" s="72" t="s">
        <v>230</v>
      </c>
      <c r="H69" s="56"/>
      <c r="I69" s="56"/>
      <c r="J69" s="56"/>
      <c r="K69" s="56"/>
      <c r="L69" s="56"/>
      <c r="M69" s="56"/>
      <c r="N69" s="72" t="s">
        <v>231</v>
      </c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72" t="s">
        <v>232</v>
      </c>
      <c r="AJ69" s="56"/>
      <c r="AK69" s="56"/>
      <c r="AL69" s="56"/>
      <c r="AM69" s="56"/>
    </row>
    <row r="70" spans="1:39" ht="15.95" customHeight="1" x14ac:dyDescent="0.2">
      <c r="A70" s="51" t="s">
        <v>187</v>
      </c>
      <c r="B70" s="86"/>
      <c r="C70" s="56"/>
      <c r="D70" s="56"/>
      <c r="E70" s="56"/>
      <c r="F70" s="56"/>
      <c r="G70" s="64">
        <v>1.1000000000000001</v>
      </c>
      <c r="H70" s="56"/>
      <c r="I70" s="56"/>
      <c r="J70" s="56"/>
      <c r="K70" s="56"/>
      <c r="L70" s="56"/>
      <c r="M70" s="56"/>
      <c r="N70" s="64">
        <v>-23.8</v>
      </c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64">
        <v>-3.5</v>
      </c>
      <c r="AJ70" s="56"/>
      <c r="AK70" s="56"/>
      <c r="AL70" s="56"/>
      <c r="AM70" s="56"/>
    </row>
    <row r="71" spans="1:39" ht="15.95" customHeight="1" x14ac:dyDescent="0.25">
      <c r="A71" s="69" t="s">
        <v>54</v>
      </c>
      <c r="B71" s="86"/>
    </row>
    <row r="72" spans="1:39" ht="15.95" customHeight="1" x14ac:dyDescent="0.2">
      <c r="A72" s="120" t="s">
        <v>234</v>
      </c>
      <c r="B72" s="120"/>
      <c r="C72" s="65">
        <v>0.67</v>
      </c>
      <c r="D72" s="65">
        <v>110.12</v>
      </c>
      <c r="E72" s="64">
        <v>146.30000000000001</v>
      </c>
      <c r="F72" s="64">
        <v>146.30000000000001</v>
      </c>
      <c r="G72" s="56"/>
      <c r="H72" s="64">
        <v>62.8</v>
      </c>
      <c r="I72" s="64">
        <v>26.4</v>
      </c>
      <c r="J72" s="80">
        <v>510</v>
      </c>
      <c r="K72" s="56"/>
      <c r="L72" s="64">
        <v>36.1</v>
      </c>
      <c r="M72" s="64">
        <v>1.2</v>
      </c>
      <c r="N72" s="56"/>
      <c r="O72" s="64">
        <v>8.6999999999999993</v>
      </c>
      <c r="P72" s="64">
        <v>34.9</v>
      </c>
      <c r="Q72" s="65">
        <v>0.68</v>
      </c>
      <c r="R72" s="65">
        <v>2.65</v>
      </c>
      <c r="S72" s="65">
        <v>0.99</v>
      </c>
      <c r="T72" s="80">
        <v>21</v>
      </c>
      <c r="U72" s="56"/>
      <c r="V72" s="56"/>
      <c r="W72" s="80">
        <v>16</v>
      </c>
      <c r="X72" s="64">
        <v>40.1</v>
      </c>
      <c r="Y72" s="56"/>
      <c r="Z72" s="64">
        <v>240.3</v>
      </c>
      <c r="AA72" s="56"/>
      <c r="AB72" s="56"/>
      <c r="AC72" s="56"/>
      <c r="AD72" s="56"/>
      <c r="AE72" s="56"/>
      <c r="AF72" s="64">
        <v>2.8</v>
      </c>
      <c r="AG72" s="64">
        <v>3.3</v>
      </c>
      <c r="AH72" s="65">
        <v>0.46</v>
      </c>
      <c r="AI72" s="56"/>
      <c r="AJ72" s="64">
        <v>0.5</v>
      </c>
      <c r="AK72" s="64">
        <v>0.2</v>
      </c>
      <c r="AL72" s="64">
        <v>3.6</v>
      </c>
      <c r="AM72" s="56"/>
    </row>
    <row r="73" spans="1:39" ht="15.95" customHeight="1" x14ac:dyDescent="0.25">
      <c r="A73" s="121" t="s">
        <v>233</v>
      </c>
      <c r="B73" s="120"/>
      <c r="C73" s="72" t="s">
        <v>158</v>
      </c>
      <c r="D73" s="72" t="s">
        <v>235</v>
      </c>
      <c r="E73" s="72" t="s">
        <v>236</v>
      </c>
      <c r="F73" s="72" t="s">
        <v>237</v>
      </c>
      <c r="G73" s="56"/>
      <c r="H73" s="72" t="s">
        <v>238</v>
      </c>
      <c r="I73" s="72" t="s">
        <v>239</v>
      </c>
      <c r="J73" s="72" t="s">
        <v>240</v>
      </c>
      <c r="K73" s="56"/>
      <c r="L73" s="72" t="s">
        <v>241</v>
      </c>
      <c r="M73" s="72" t="s">
        <v>242</v>
      </c>
      <c r="N73" s="56"/>
      <c r="O73" s="72" t="s">
        <v>243</v>
      </c>
      <c r="P73" s="72" t="s">
        <v>244</v>
      </c>
      <c r="Q73" s="72" t="s">
        <v>283</v>
      </c>
      <c r="R73" s="72" t="s">
        <v>245</v>
      </c>
      <c r="S73" s="72" t="s">
        <v>246</v>
      </c>
      <c r="T73" s="72" t="s">
        <v>247</v>
      </c>
      <c r="U73" s="56"/>
      <c r="V73" s="56"/>
      <c r="W73" s="72" t="s">
        <v>248</v>
      </c>
      <c r="X73" s="72" t="s">
        <v>249</v>
      </c>
      <c r="Y73" s="56"/>
      <c r="Z73" s="72" t="s">
        <v>250</v>
      </c>
      <c r="AA73" s="56"/>
      <c r="AB73" s="56"/>
      <c r="AC73" s="56"/>
      <c r="AD73" s="56"/>
      <c r="AE73" s="56"/>
      <c r="AF73" s="72" t="s">
        <v>251</v>
      </c>
      <c r="AG73" s="72" t="s">
        <v>252</v>
      </c>
      <c r="AH73" s="72" t="s">
        <v>253</v>
      </c>
      <c r="AI73" s="56"/>
      <c r="AJ73" s="72" t="s">
        <v>183</v>
      </c>
      <c r="AK73" s="72" t="s">
        <v>254</v>
      </c>
      <c r="AL73" s="72" t="s">
        <v>255</v>
      </c>
      <c r="AM73" s="56"/>
    </row>
    <row r="74" spans="1:39" ht="15.95" customHeight="1" x14ac:dyDescent="0.2">
      <c r="A74" s="51" t="s">
        <v>193</v>
      </c>
      <c r="B74" s="86"/>
      <c r="C74" s="64">
        <v>-1.5</v>
      </c>
      <c r="D74" s="64">
        <v>-6.7</v>
      </c>
      <c r="E74" s="64">
        <v>161.30000000000001</v>
      </c>
      <c r="F74" s="64">
        <v>-5</v>
      </c>
      <c r="G74" s="56"/>
      <c r="H74" s="64">
        <v>1.3</v>
      </c>
      <c r="I74" s="64">
        <v>-1.9</v>
      </c>
      <c r="J74" s="64">
        <v>-3.8</v>
      </c>
      <c r="K74" s="56"/>
      <c r="L74" s="64">
        <v>0.8</v>
      </c>
      <c r="M74" s="64">
        <v>-1.6</v>
      </c>
      <c r="N74" s="56"/>
      <c r="O74" s="64">
        <v>-6.8</v>
      </c>
      <c r="P74" s="64">
        <v>-3.1</v>
      </c>
      <c r="Q74" s="116">
        <f>((Q72-Q73)/Q73)*100</f>
        <v>11.475409836065584</v>
      </c>
      <c r="R74" s="64">
        <v>-21.8</v>
      </c>
      <c r="S74" s="64">
        <v>1</v>
      </c>
      <c r="T74" s="64">
        <v>-6.7</v>
      </c>
      <c r="U74" s="56"/>
      <c r="V74" s="56"/>
      <c r="W74" s="64">
        <v>0.6</v>
      </c>
      <c r="X74" s="64">
        <v>-3.8</v>
      </c>
      <c r="Y74" s="56"/>
      <c r="Z74" s="64">
        <v>-3.1</v>
      </c>
      <c r="AA74" s="56"/>
      <c r="AB74" s="56"/>
      <c r="AC74" s="56"/>
      <c r="AD74" s="56"/>
      <c r="AE74" s="56"/>
      <c r="AF74" s="64">
        <v>2053.8000000000002</v>
      </c>
      <c r="AG74" s="64">
        <v>1.9</v>
      </c>
      <c r="AH74" s="64">
        <v>-2.1</v>
      </c>
      <c r="AI74" s="56"/>
      <c r="AJ74" s="64">
        <v>25</v>
      </c>
      <c r="AK74" s="64">
        <v>-13</v>
      </c>
      <c r="AL74" s="64">
        <v>-3.5</v>
      </c>
      <c r="AM74" s="56"/>
    </row>
    <row r="75" spans="1:39" ht="15.95" customHeight="1" x14ac:dyDescent="0.2">
      <c r="A75" s="120" t="s">
        <v>129</v>
      </c>
      <c r="B75" s="120"/>
      <c r="C75" s="78">
        <v>0.01</v>
      </c>
      <c r="D75" s="78">
        <v>0.01</v>
      </c>
      <c r="E75" s="78">
        <v>0.01</v>
      </c>
      <c r="F75" s="79">
        <v>0.1</v>
      </c>
      <c r="G75" s="81">
        <v>2</v>
      </c>
      <c r="H75" s="79">
        <v>0.1</v>
      </c>
      <c r="I75" s="79">
        <v>0.1</v>
      </c>
      <c r="J75" s="81">
        <v>1</v>
      </c>
      <c r="K75" s="78">
        <v>0.01</v>
      </c>
      <c r="L75" s="79">
        <v>0.1</v>
      </c>
      <c r="M75" s="78">
        <v>0.05</v>
      </c>
      <c r="N75" s="79">
        <v>0.2</v>
      </c>
      <c r="O75" s="79">
        <v>0.1</v>
      </c>
      <c r="P75" s="79">
        <v>0.5</v>
      </c>
      <c r="Q75" s="78">
        <v>0.01</v>
      </c>
      <c r="R75" s="78">
        <v>0.02</v>
      </c>
      <c r="S75" s="82">
        <v>2E-3</v>
      </c>
      <c r="T75" s="83">
        <v>2</v>
      </c>
      <c r="U75" s="49">
        <v>0.01</v>
      </c>
      <c r="V75" s="82">
        <v>1E-3</v>
      </c>
      <c r="W75" s="63">
        <v>0.5</v>
      </c>
      <c r="X75" s="63">
        <v>0.5</v>
      </c>
      <c r="Y75" s="49">
        <v>0.01</v>
      </c>
      <c r="Z75" s="63">
        <v>0.5</v>
      </c>
      <c r="AA75" s="82">
        <v>1E-3</v>
      </c>
      <c r="AB75" s="83">
        <v>20</v>
      </c>
      <c r="AC75" s="49">
        <v>0.01</v>
      </c>
      <c r="AD75" s="82">
        <v>1E-3</v>
      </c>
      <c r="AE75" s="49">
        <v>0.01</v>
      </c>
      <c r="AF75" s="49">
        <v>0.05</v>
      </c>
      <c r="AG75" s="63">
        <v>0.1</v>
      </c>
      <c r="AH75" s="49">
        <v>0.02</v>
      </c>
      <c r="AI75" s="83">
        <v>5</v>
      </c>
      <c r="AJ75" s="63">
        <v>0.1</v>
      </c>
      <c r="AK75" s="49">
        <v>0.02</v>
      </c>
      <c r="AL75" s="85">
        <v>0.1</v>
      </c>
      <c r="AM75" s="50">
        <v>0.02</v>
      </c>
    </row>
    <row r="76" spans="1:39" ht="15.95" customHeight="1" x14ac:dyDescent="0.2">
      <c r="A76" s="120" t="s">
        <v>130</v>
      </c>
      <c r="B76" s="120"/>
      <c r="C76" s="78" t="s">
        <v>284</v>
      </c>
      <c r="D76" s="78" t="s">
        <v>284</v>
      </c>
      <c r="E76" s="78" t="s">
        <v>284</v>
      </c>
      <c r="F76" s="78" t="s">
        <v>284</v>
      </c>
      <c r="G76" s="78" t="s">
        <v>284</v>
      </c>
      <c r="H76" s="78" t="s">
        <v>284</v>
      </c>
      <c r="I76" s="78" t="s">
        <v>284</v>
      </c>
      <c r="J76" s="78" t="s">
        <v>284</v>
      </c>
      <c r="K76" s="78" t="s">
        <v>284</v>
      </c>
      <c r="L76" s="78" t="s">
        <v>284</v>
      </c>
      <c r="M76" s="78" t="s">
        <v>284</v>
      </c>
      <c r="N76" s="78" t="s">
        <v>284</v>
      </c>
      <c r="O76" s="78" t="s">
        <v>284</v>
      </c>
      <c r="P76" s="78" t="s">
        <v>284</v>
      </c>
      <c r="Q76" s="78" t="s">
        <v>284</v>
      </c>
      <c r="R76" s="78" t="s">
        <v>284</v>
      </c>
      <c r="S76" s="78" t="s">
        <v>284</v>
      </c>
      <c r="T76" s="78" t="s">
        <v>284</v>
      </c>
      <c r="U76" s="78" t="s">
        <v>284</v>
      </c>
      <c r="V76" s="78" t="s">
        <v>284</v>
      </c>
      <c r="W76" s="78" t="s">
        <v>284</v>
      </c>
      <c r="X76" s="78" t="s">
        <v>284</v>
      </c>
      <c r="Y76" s="78" t="s">
        <v>284</v>
      </c>
      <c r="Z76" s="78" t="s">
        <v>284</v>
      </c>
      <c r="AA76" s="78" t="s">
        <v>284</v>
      </c>
      <c r="AB76" s="78" t="s">
        <v>284</v>
      </c>
      <c r="AC76" s="78" t="s">
        <v>284</v>
      </c>
      <c r="AD76" s="78" t="s">
        <v>284</v>
      </c>
      <c r="AE76" s="78" t="s">
        <v>284</v>
      </c>
      <c r="AF76" s="78" t="s">
        <v>284</v>
      </c>
      <c r="AG76" s="78" t="s">
        <v>284</v>
      </c>
      <c r="AH76" s="78" t="s">
        <v>284</v>
      </c>
      <c r="AI76" s="78" t="s">
        <v>284</v>
      </c>
      <c r="AJ76" s="78" t="s">
        <v>284</v>
      </c>
      <c r="AK76" s="78" t="s">
        <v>284</v>
      </c>
      <c r="AL76" s="78" t="s">
        <v>284</v>
      </c>
      <c r="AM76" s="78" t="s">
        <v>284</v>
      </c>
    </row>
    <row r="77" spans="1:39" ht="15.95" customHeight="1" x14ac:dyDescent="0.2"/>
    <row r="78" spans="1:39" ht="15.95" customHeight="1" x14ac:dyDescent="0.2"/>
    <row r="79" spans="1:39" ht="15.95" customHeight="1" x14ac:dyDescent="0.2"/>
    <row r="80" spans="1:39" ht="15.95" customHeight="1" x14ac:dyDescent="0.2"/>
    <row r="81" ht="15.95" customHeight="1" x14ac:dyDescent="0.2"/>
    <row r="82" ht="15.95" customHeight="1" x14ac:dyDescent="0.2"/>
    <row r="83" ht="15.95" customHeight="1" x14ac:dyDescent="0.2"/>
    <row r="84" ht="15.95" customHeight="1" x14ac:dyDescent="0.2"/>
    <row r="85" ht="15.95" customHeight="1" x14ac:dyDescent="0.2"/>
    <row r="86" ht="15.95" customHeight="1" x14ac:dyDescent="0.2"/>
    <row r="87" ht="15.95" customHeight="1" x14ac:dyDescent="0.2"/>
    <row r="88" ht="15.95" customHeight="1" x14ac:dyDescent="0.2"/>
    <row r="89" ht="15.95" customHeight="1" x14ac:dyDescent="0.2"/>
    <row r="90" ht="15.95" customHeight="1" x14ac:dyDescent="0.2"/>
    <row r="91" ht="15.95" customHeight="1" x14ac:dyDescent="0.2"/>
    <row r="92" ht="15.95" customHeight="1" x14ac:dyDescent="0.2"/>
    <row r="93" ht="15.95" customHeight="1" x14ac:dyDescent="0.2"/>
    <row r="94" ht="15.95" customHeight="1" x14ac:dyDescent="0.2"/>
    <row r="95" ht="15.95" customHeight="1" x14ac:dyDescent="0.2"/>
    <row r="96" ht="15.95" customHeight="1" x14ac:dyDescent="0.2"/>
    <row r="97" ht="15.95" customHeight="1" x14ac:dyDescent="0.2"/>
    <row r="98" ht="15.95" customHeight="1" x14ac:dyDescent="0.2"/>
    <row r="99" ht="15.95" customHeight="1" x14ac:dyDescent="0.2"/>
    <row r="100" ht="15.95" customHeight="1" x14ac:dyDescent="0.2"/>
    <row r="101" ht="15.95" customHeight="1" x14ac:dyDescent="0.2"/>
    <row r="102" ht="15.95" customHeight="1" x14ac:dyDescent="0.2"/>
    <row r="103" ht="15.95" customHeight="1" x14ac:dyDescent="0.2"/>
    <row r="104" ht="15.95" customHeight="1" x14ac:dyDescent="0.2"/>
    <row r="105" ht="15.95" customHeight="1" x14ac:dyDescent="0.2"/>
    <row r="106" ht="15.95" customHeight="1" x14ac:dyDescent="0.2"/>
    <row r="107" ht="15.95" customHeight="1" x14ac:dyDescent="0.2"/>
    <row r="108" ht="15.95" customHeight="1" x14ac:dyDescent="0.2"/>
    <row r="109" ht="15.95" customHeight="1" x14ac:dyDescent="0.2"/>
    <row r="110" ht="15.95" customHeight="1" x14ac:dyDescent="0.2"/>
    <row r="111" ht="15.95" customHeight="1" x14ac:dyDescent="0.2"/>
    <row r="112" ht="15.95" customHeight="1" x14ac:dyDescent="0.2"/>
    <row r="113" ht="15.95" customHeight="1" x14ac:dyDescent="0.2"/>
    <row r="114" ht="15.95" customHeight="1" x14ac:dyDescent="0.2"/>
    <row r="115" ht="15.95" customHeight="1" x14ac:dyDescent="0.2"/>
    <row r="116" ht="15.95" customHeight="1" x14ac:dyDescent="0.2"/>
    <row r="117" ht="15.95" customHeight="1" x14ac:dyDescent="0.2"/>
    <row r="118" ht="15.95" customHeight="1" x14ac:dyDescent="0.2"/>
    <row r="119" ht="15.95" customHeight="1" x14ac:dyDescent="0.2"/>
    <row r="120" ht="15.95" customHeight="1" x14ac:dyDescent="0.2"/>
    <row r="121" ht="15.95" customHeight="1" x14ac:dyDescent="0.2"/>
    <row r="122" ht="15.95" customHeight="1" x14ac:dyDescent="0.2"/>
    <row r="123" ht="15.95" customHeight="1" x14ac:dyDescent="0.2"/>
    <row r="124" ht="15.95" customHeight="1" x14ac:dyDescent="0.2"/>
    <row r="125" ht="15.95" customHeight="1" x14ac:dyDescent="0.2"/>
    <row r="126" ht="15.95" customHeight="1" x14ac:dyDescent="0.2"/>
    <row r="127" ht="15.95" customHeight="1" x14ac:dyDescent="0.2"/>
    <row r="128" ht="15.95" customHeight="1" x14ac:dyDescent="0.2"/>
    <row r="129" ht="15.95" customHeight="1" x14ac:dyDescent="0.2"/>
    <row r="130" ht="15.95" customHeight="1" x14ac:dyDescent="0.2"/>
    <row r="131" ht="15.95" customHeight="1" x14ac:dyDescent="0.2"/>
    <row r="132" ht="15.95" customHeight="1" x14ac:dyDescent="0.2"/>
    <row r="133" ht="15.95" customHeight="1" x14ac:dyDescent="0.2"/>
    <row r="134" ht="15.95" customHeight="1" x14ac:dyDescent="0.2"/>
    <row r="135" ht="15.95" customHeight="1" x14ac:dyDescent="0.2"/>
    <row r="136" ht="15.95" customHeight="1" x14ac:dyDescent="0.2"/>
    <row r="137" ht="15.95" customHeight="1" x14ac:dyDescent="0.2"/>
    <row r="138" ht="15.95" customHeight="1" x14ac:dyDescent="0.2"/>
    <row r="139" ht="15.95" customHeight="1" x14ac:dyDescent="0.2"/>
    <row r="140" ht="15.95" customHeight="1" x14ac:dyDescent="0.2"/>
    <row r="141" ht="15.95" customHeight="1" x14ac:dyDescent="0.2"/>
    <row r="142" ht="15.95" customHeight="1" x14ac:dyDescent="0.2"/>
    <row r="143" ht="15.95" customHeight="1" x14ac:dyDescent="0.2"/>
    <row r="144" ht="15.95" customHeight="1" x14ac:dyDescent="0.2"/>
    <row r="145" ht="15.95" customHeight="1" x14ac:dyDescent="0.2"/>
    <row r="146" ht="15.95" customHeight="1" x14ac:dyDescent="0.2"/>
    <row r="147" ht="15.95" customHeight="1" x14ac:dyDescent="0.2"/>
    <row r="148" ht="15.95" customHeight="1" x14ac:dyDescent="0.2"/>
    <row r="149" ht="15.95" customHeight="1" x14ac:dyDescent="0.2"/>
    <row r="150" ht="15.95" customHeight="1" x14ac:dyDescent="0.2"/>
    <row r="151" ht="15.95" customHeight="1" x14ac:dyDescent="0.2"/>
    <row r="152" ht="15.95" customHeight="1" x14ac:dyDescent="0.2"/>
    <row r="153" ht="15.95" customHeight="1" x14ac:dyDescent="0.2"/>
    <row r="154" ht="15.95" customHeight="1" x14ac:dyDescent="0.2"/>
    <row r="155" ht="15.95" customHeight="1" x14ac:dyDescent="0.2"/>
    <row r="156" ht="15.95" customHeight="1" x14ac:dyDescent="0.2"/>
    <row r="157" ht="15.95" customHeight="1" x14ac:dyDescent="0.2"/>
    <row r="158" ht="15.95" customHeight="1" x14ac:dyDescent="0.2"/>
    <row r="159" ht="15.95" customHeight="1" x14ac:dyDescent="0.2"/>
    <row r="160" ht="15.95" customHeight="1" x14ac:dyDescent="0.2"/>
    <row r="161" ht="15.95" customHeight="1" x14ac:dyDescent="0.2"/>
    <row r="162" ht="15.95" customHeight="1" x14ac:dyDescent="0.2"/>
    <row r="163" ht="15.95" customHeight="1" x14ac:dyDescent="0.2"/>
    <row r="164" ht="15.95" customHeight="1" x14ac:dyDescent="0.2"/>
    <row r="165" ht="15.95" customHeight="1" x14ac:dyDescent="0.2"/>
    <row r="166" ht="15.95" customHeight="1" x14ac:dyDescent="0.2"/>
    <row r="167" ht="15.95" customHeight="1" x14ac:dyDescent="0.2"/>
    <row r="168" ht="15.95" customHeight="1" x14ac:dyDescent="0.2"/>
    <row r="169" ht="15.95" customHeight="1" x14ac:dyDescent="0.2"/>
    <row r="170" ht="15.95" customHeight="1" x14ac:dyDescent="0.2"/>
    <row r="171" ht="15.95" customHeight="1" x14ac:dyDescent="0.2"/>
    <row r="172" ht="15.95" customHeight="1" x14ac:dyDescent="0.2"/>
    <row r="173" ht="15.95" customHeight="1" x14ac:dyDescent="0.2"/>
    <row r="174" ht="15.95" customHeight="1" x14ac:dyDescent="0.2"/>
    <row r="175" ht="15.95" customHeight="1" x14ac:dyDescent="0.2"/>
    <row r="176" ht="15.95" customHeight="1" x14ac:dyDescent="0.2"/>
    <row r="177" ht="15.95" customHeight="1" x14ac:dyDescent="0.2"/>
    <row r="178" ht="15.95" customHeight="1" x14ac:dyDescent="0.2"/>
    <row r="179" ht="15.95" customHeight="1" x14ac:dyDescent="0.2"/>
    <row r="180" ht="15.95" customHeight="1" x14ac:dyDescent="0.2"/>
    <row r="181" ht="15.95" customHeight="1" x14ac:dyDescent="0.2"/>
    <row r="182" ht="15.95" customHeight="1" x14ac:dyDescent="0.2"/>
  </sheetData>
  <mergeCells count="17">
    <mergeCell ref="A76:B76"/>
    <mergeCell ref="A69:B69"/>
    <mergeCell ref="A68:B68"/>
    <mergeCell ref="A73:B73"/>
    <mergeCell ref="A72:B72"/>
    <mergeCell ref="A75:B75"/>
    <mergeCell ref="A57:B57"/>
    <mergeCell ref="A56:B56"/>
    <mergeCell ref="A61:B61"/>
    <mergeCell ref="A60:B60"/>
    <mergeCell ref="A65:B65"/>
    <mergeCell ref="A64:B64"/>
    <mergeCell ref="A48:B48"/>
    <mergeCell ref="A49:B49"/>
    <mergeCell ref="A50:B50"/>
    <mergeCell ref="A53:B53"/>
    <mergeCell ref="A52:B52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6"/>
  <sheetViews>
    <sheetView zoomScale="80" workbookViewId="0">
      <selection activeCell="F29" sqref="F29"/>
    </sheetView>
  </sheetViews>
  <sheetFormatPr defaultColWidth="10.28515625" defaultRowHeight="14.25" x14ac:dyDescent="0.2"/>
  <cols>
    <col min="1" max="1" width="37.5703125" style="1" customWidth="1"/>
    <col min="2" max="2" width="37.7109375" style="1" customWidth="1"/>
    <col min="3" max="3" width="25.7109375" style="1" bestFit="1" customWidth="1"/>
    <col min="4" max="4" width="26.140625" style="1" customWidth="1"/>
    <col min="5" max="5" width="20" style="1" customWidth="1"/>
    <col min="6" max="16384" width="10.28515625" style="1"/>
  </cols>
  <sheetData>
    <row r="1" spans="1:4" ht="21" customHeight="1" x14ac:dyDescent="0.2">
      <c r="B1" s="9" t="s">
        <v>56</v>
      </c>
      <c r="C1" s="10" t="s">
        <v>257</v>
      </c>
    </row>
    <row r="2" spans="1:4" ht="21" customHeight="1" x14ac:dyDescent="0.2">
      <c r="B2" s="5"/>
      <c r="C2" s="10" t="s">
        <v>268</v>
      </c>
    </row>
    <row r="3" spans="1:4" ht="21" customHeight="1" x14ac:dyDescent="0.2"/>
    <row r="4" spans="1:4" ht="21" customHeight="1" x14ac:dyDescent="0.25">
      <c r="A4" s="67" t="s">
        <v>269</v>
      </c>
    </row>
    <row r="5" spans="1:4" ht="18" customHeight="1" x14ac:dyDescent="0.2"/>
    <row r="6" spans="1:4" ht="18" customHeight="1" x14ac:dyDescent="0.2"/>
    <row r="7" spans="1:4" ht="15" customHeight="1" x14ac:dyDescent="0.25">
      <c r="A7" s="68" t="s">
        <v>83</v>
      </c>
      <c r="B7" s="68" t="s">
        <v>81</v>
      </c>
      <c r="C7" s="68" t="s">
        <v>72</v>
      </c>
      <c r="D7" s="68" t="s">
        <v>79</v>
      </c>
    </row>
    <row r="8" spans="1:4" ht="12.75" customHeight="1" x14ac:dyDescent="0.2">
      <c r="A8" s="111"/>
      <c r="B8" s="52"/>
      <c r="C8" s="52"/>
      <c r="D8" s="52"/>
    </row>
    <row r="9" spans="1:4" ht="15" customHeight="1" x14ac:dyDescent="0.2">
      <c r="A9" s="111" t="s">
        <v>87</v>
      </c>
      <c r="B9" s="110">
        <v>33651</v>
      </c>
      <c r="C9" s="52" t="s">
        <v>282</v>
      </c>
      <c r="D9" s="112">
        <v>3.875</v>
      </c>
    </row>
    <row r="10" spans="1:4" ht="15" customHeight="1" x14ac:dyDescent="0.2">
      <c r="A10" s="111" t="s">
        <v>91</v>
      </c>
      <c r="B10" s="110">
        <v>33652</v>
      </c>
      <c r="C10" s="52" t="s">
        <v>282</v>
      </c>
      <c r="D10" s="112">
        <v>3.3149999999999999</v>
      </c>
    </row>
    <row r="11" spans="1:4" ht="15" customHeight="1" x14ac:dyDescent="0.2">
      <c r="A11" s="111" t="s">
        <v>92</v>
      </c>
      <c r="B11" s="110">
        <v>33653</v>
      </c>
      <c r="C11" s="52" t="s">
        <v>282</v>
      </c>
      <c r="D11" s="112">
        <v>3.33</v>
      </c>
    </row>
    <row r="12" spans="1:4" ht="15" customHeight="1" x14ac:dyDescent="0.2">
      <c r="A12" s="111" t="s">
        <v>93</v>
      </c>
      <c r="B12" s="110">
        <v>33654</v>
      </c>
      <c r="C12" s="52" t="s">
        <v>282</v>
      </c>
      <c r="D12" s="112">
        <v>3.2250000000000001</v>
      </c>
    </row>
    <row r="13" spans="1:4" ht="15" customHeight="1" x14ac:dyDescent="0.2">
      <c r="A13" s="111" t="s">
        <v>94</v>
      </c>
      <c r="B13" s="110">
        <v>33655</v>
      </c>
      <c r="C13" s="52" t="s">
        <v>282</v>
      </c>
      <c r="D13" s="112">
        <v>3.77</v>
      </c>
    </row>
    <row r="14" spans="1:4" ht="15" customHeight="1" x14ac:dyDescent="0.2">
      <c r="A14" s="111" t="s">
        <v>95</v>
      </c>
      <c r="B14" s="110">
        <v>33656</v>
      </c>
      <c r="C14" s="52" t="s">
        <v>282</v>
      </c>
      <c r="D14" s="112">
        <v>2.91</v>
      </c>
    </row>
    <row r="15" spans="1:4" ht="15" customHeight="1" x14ac:dyDescent="0.2">
      <c r="A15" s="111" t="s">
        <v>96</v>
      </c>
      <c r="B15" s="110">
        <v>33657</v>
      </c>
      <c r="C15" s="52" t="s">
        <v>282</v>
      </c>
      <c r="D15" s="112">
        <v>4.4349999999999996</v>
      </c>
    </row>
    <row r="16" spans="1:4" ht="15" customHeight="1" x14ac:dyDescent="0.2">
      <c r="A16" s="111" t="s">
        <v>97</v>
      </c>
      <c r="B16" s="110">
        <v>33658</v>
      </c>
      <c r="C16" s="52" t="s">
        <v>282</v>
      </c>
      <c r="D16" s="112">
        <v>3.02</v>
      </c>
    </row>
    <row r="17" spans="1:4" ht="15" customHeight="1" x14ac:dyDescent="0.2">
      <c r="A17" s="111" t="s">
        <v>98</v>
      </c>
      <c r="B17" s="110">
        <v>33659</v>
      </c>
      <c r="C17" s="52" t="s">
        <v>282</v>
      </c>
      <c r="D17" s="112">
        <v>3.46</v>
      </c>
    </row>
    <row r="18" spans="1:4" ht="15" customHeight="1" x14ac:dyDescent="0.2">
      <c r="A18" s="111" t="s">
        <v>99</v>
      </c>
      <c r="B18" s="110">
        <v>33660</v>
      </c>
      <c r="C18" s="52" t="s">
        <v>282</v>
      </c>
      <c r="D18" s="112">
        <v>3.23</v>
      </c>
    </row>
    <row r="19" spans="1:4" ht="15" customHeight="1" x14ac:dyDescent="0.2">
      <c r="A19" s="111" t="s">
        <v>100</v>
      </c>
      <c r="B19" s="110">
        <v>33661</v>
      </c>
      <c r="C19" s="52" t="s">
        <v>282</v>
      </c>
      <c r="D19" s="112">
        <v>3.105</v>
      </c>
    </row>
    <row r="20" spans="1:4" ht="15" customHeight="1" x14ac:dyDescent="0.2">
      <c r="A20" s="111" t="s">
        <v>101</v>
      </c>
      <c r="B20" s="110">
        <v>33662</v>
      </c>
      <c r="C20" s="52" t="s">
        <v>282</v>
      </c>
      <c r="D20" s="112">
        <v>3.4750000000000001</v>
      </c>
    </row>
    <row r="21" spans="1:4" ht="15" customHeight="1" x14ac:dyDescent="0.2">
      <c r="A21" s="111" t="s">
        <v>102</v>
      </c>
      <c r="B21" s="110">
        <v>33663</v>
      </c>
      <c r="C21" s="52" t="s">
        <v>282</v>
      </c>
      <c r="D21" s="112">
        <v>3.7949999999999999</v>
      </c>
    </row>
    <row r="22" spans="1:4" ht="15" customHeight="1" x14ac:dyDescent="0.2">
      <c r="A22" s="111" t="s">
        <v>103</v>
      </c>
      <c r="B22" s="110">
        <v>33664</v>
      </c>
      <c r="C22" s="52" t="s">
        <v>282</v>
      </c>
      <c r="D22" s="112">
        <v>3.8050000000000002</v>
      </c>
    </row>
    <row r="23" spans="1:4" ht="15" customHeight="1" x14ac:dyDescent="0.2">
      <c r="A23" s="111" t="s">
        <v>105</v>
      </c>
      <c r="B23" s="110">
        <v>33665</v>
      </c>
      <c r="C23" s="52" t="s">
        <v>282</v>
      </c>
      <c r="D23" s="112">
        <v>3.73</v>
      </c>
    </row>
    <row r="24" spans="1:4" ht="15" customHeight="1" x14ac:dyDescent="0.2">
      <c r="A24" s="111" t="s">
        <v>106</v>
      </c>
      <c r="B24" s="110">
        <v>33666</v>
      </c>
      <c r="C24" s="52" t="s">
        <v>282</v>
      </c>
      <c r="D24" s="112">
        <v>3.9649999999999999</v>
      </c>
    </row>
    <row r="25" spans="1:4" ht="15" customHeight="1" x14ac:dyDescent="0.2">
      <c r="A25" s="111" t="s">
        <v>107</v>
      </c>
      <c r="B25" s="110">
        <v>33667</v>
      </c>
      <c r="C25" s="52" t="s">
        <v>282</v>
      </c>
      <c r="D25" s="112">
        <v>3.7050000000000001</v>
      </c>
    </row>
    <row r="26" spans="1:4" ht="15" customHeight="1" x14ac:dyDescent="0.2">
      <c r="A26" s="111" t="s">
        <v>108</v>
      </c>
      <c r="B26" s="110">
        <v>33668</v>
      </c>
      <c r="C26" s="52" t="s">
        <v>282</v>
      </c>
      <c r="D26" s="112">
        <v>3.895</v>
      </c>
    </row>
    <row r="27" spans="1:4" ht="15" customHeight="1" x14ac:dyDescent="0.2">
      <c r="A27" s="111" t="s">
        <v>109</v>
      </c>
      <c r="B27" s="110">
        <v>33669</v>
      </c>
      <c r="C27" s="52" t="s">
        <v>282</v>
      </c>
      <c r="D27" s="112">
        <v>4.1150000000000002</v>
      </c>
    </row>
    <row r="28" spans="1:4" ht="15" customHeight="1" x14ac:dyDescent="0.2">
      <c r="A28" s="111" t="s">
        <v>110</v>
      </c>
      <c r="B28" s="110">
        <v>33670</v>
      </c>
      <c r="C28" s="52" t="s">
        <v>282</v>
      </c>
      <c r="D28" s="112">
        <v>5.7649999999999997</v>
      </c>
    </row>
    <row r="29" spans="1:4" ht="15" customHeight="1" x14ac:dyDescent="0.2">
      <c r="A29" s="111" t="s">
        <v>111</v>
      </c>
      <c r="B29" s="110">
        <v>33671</v>
      </c>
      <c r="C29" s="52" t="s">
        <v>282</v>
      </c>
      <c r="D29" s="112">
        <v>6.3849999999999998</v>
      </c>
    </row>
    <row r="30" spans="1:4" ht="15" customHeight="1" x14ac:dyDescent="0.2">
      <c r="A30" s="111" t="s">
        <v>112</v>
      </c>
      <c r="B30" s="110">
        <v>33672</v>
      </c>
      <c r="C30" s="52" t="s">
        <v>282</v>
      </c>
      <c r="D30" s="112">
        <v>4.125</v>
      </c>
    </row>
    <row r="31" spans="1:4" ht="15" customHeight="1" x14ac:dyDescent="0.2">
      <c r="A31" s="111" t="s">
        <v>113</v>
      </c>
      <c r="B31" s="110">
        <v>33673</v>
      </c>
      <c r="C31" s="52" t="s">
        <v>282</v>
      </c>
      <c r="D31" s="112">
        <v>3.13</v>
      </c>
    </row>
    <row r="32" spans="1:4" ht="15" customHeight="1" x14ac:dyDescent="0.2">
      <c r="A32" s="111" t="s">
        <v>114</v>
      </c>
      <c r="B32" s="110">
        <v>33674</v>
      </c>
      <c r="C32" s="52" t="s">
        <v>282</v>
      </c>
      <c r="D32" s="112">
        <v>3.105</v>
      </c>
    </row>
    <row r="33" spans="1:4" ht="15" customHeight="1" x14ac:dyDescent="0.2">
      <c r="A33" s="111" t="s">
        <v>115</v>
      </c>
      <c r="B33" s="110">
        <v>33675</v>
      </c>
      <c r="C33" s="52" t="s">
        <v>282</v>
      </c>
      <c r="D33" s="112">
        <v>3.2050000000000001</v>
      </c>
    </row>
    <row r="34" spans="1:4" ht="15" customHeight="1" x14ac:dyDescent="0.2">
      <c r="A34" s="111" t="s">
        <v>116</v>
      </c>
      <c r="B34" s="110">
        <v>33676</v>
      </c>
      <c r="C34" s="52" t="s">
        <v>282</v>
      </c>
      <c r="D34" s="112">
        <v>3.5350000000000001</v>
      </c>
    </row>
    <row r="35" spans="1:4" ht="15" customHeight="1" x14ac:dyDescent="0.2">
      <c r="A35" s="111" t="s">
        <v>117</v>
      </c>
      <c r="B35" s="110">
        <v>33677</v>
      </c>
      <c r="C35" s="52" t="s">
        <v>282</v>
      </c>
      <c r="D35" s="112">
        <v>4.01</v>
      </c>
    </row>
    <row r="36" spans="1:4" ht="15" customHeight="1" x14ac:dyDescent="0.2">
      <c r="A36" s="111" t="s">
        <v>118</v>
      </c>
      <c r="B36" s="110">
        <v>33678</v>
      </c>
      <c r="C36" s="52" t="s">
        <v>282</v>
      </c>
      <c r="D36" s="112">
        <v>3.4849999999999999</v>
      </c>
    </row>
    <row r="37" spans="1:4" ht="15" customHeight="1" x14ac:dyDescent="0.2">
      <c r="A37" s="111" t="s">
        <v>119</v>
      </c>
      <c r="B37" s="110">
        <v>33679</v>
      </c>
      <c r="C37" s="52" t="s">
        <v>282</v>
      </c>
      <c r="D37" s="112">
        <v>3.27</v>
      </c>
    </row>
    <row r="38" spans="1:4" ht="15" customHeight="1" x14ac:dyDescent="0.2">
      <c r="A38" s="111" t="s">
        <v>122</v>
      </c>
      <c r="B38" s="110">
        <v>33680</v>
      </c>
      <c r="C38" s="52" t="s">
        <v>282</v>
      </c>
      <c r="D38" s="112">
        <v>3.57</v>
      </c>
    </row>
    <row r="39" spans="1:4" ht="15" customHeight="1" x14ac:dyDescent="0.2">
      <c r="A39" s="111" t="s">
        <v>123</v>
      </c>
      <c r="B39" s="110">
        <v>33681</v>
      </c>
      <c r="C39" s="52" t="s">
        <v>282</v>
      </c>
      <c r="D39" s="112">
        <v>4.2149999999999999</v>
      </c>
    </row>
    <row r="40" spans="1:4" ht="15" customHeight="1" x14ac:dyDescent="0.2">
      <c r="A40" s="111" t="s">
        <v>124</v>
      </c>
      <c r="B40" s="110">
        <v>33682</v>
      </c>
      <c r="C40" s="52" t="s">
        <v>282</v>
      </c>
      <c r="D40" s="112">
        <v>3.2</v>
      </c>
    </row>
    <row r="41" spans="1:4" ht="15" customHeight="1" x14ac:dyDescent="0.2">
      <c r="A41" s="111" t="s">
        <v>125</v>
      </c>
      <c r="B41" s="110">
        <v>33683</v>
      </c>
      <c r="C41" s="52" t="s">
        <v>282</v>
      </c>
      <c r="D41" s="112">
        <v>3.28</v>
      </c>
    </row>
    <row r="42" spans="1:4" ht="15" customHeight="1" x14ac:dyDescent="0.2">
      <c r="A42" s="111" t="s">
        <v>126</v>
      </c>
      <c r="B42" s="110">
        <v>33684</v>
      </c>
      <c r="C42" s="52" t="s">
        <v>282</v>
      </c>
      <c r="D42" s="112">
        <v>3.49</v>
      </c>
    </row>
    <row r="43" spans="1:4" ht="15" customHeight="1" x14ac:dyDescent="0.2">
      <c r="A43" s="111" t="s">
        <v>127</v>
      </c>
      <c r="B43" s="110">
        <v>33685</v>
      </c>
      <c r="C43" s="52" t="s">
        <v>282</v>
      </c>
      <c r="D43" s="112">
        <v>3.5249999999999999</v>
      </c>
    </row>
    <row r="44" spans="1:4" ht="15" customHeight="1" x14ac:dyDescent="0.2">
      <c r="A44" s="111" t="s">
        <v>128</v>
      </c>
      <c r="B44" s="110">
        <v>33686</v>
      </c>
      <c r="C44" s="52" t="s">
        <v>282</v>
      </c>
      <c r="D44" s="112">
        <v>3.5449999999999999</v>
      </c>
    </row>
    <row r="45" spans="1:4" ht="15" customHeight="1" x14ac:dyDescent="0.2"/>
    <row r="46" spans="1:4" ht="15" customHeight="1" x14ac:dyDescent="0.2">
      <c r="C46" s="1" t="s">
        <v>73</v>
      </c>
      <c r="D46" s="52">
        <v>133</v>
      </c>
    </row>
    <row r="47" spans="1:4" ht="15" customHeight="1" x14ac:dyDescent="0.2">
      <c r="C47" s="1" t="s">
        <v>74</v>
      </c>
      <c r="D47" s="113">
        <v>36</v>
      </c>
    </row>
    <row r="48" spans="1:4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"/>
  <sheetViews>
    <sheetView zoomScale="80" workbookViewId="0">
      <selection activeCell="B15" sqref="B15"/>
    </sheetView>
  </sheetViews>
  <sheetFormatPr defaultColWidth="10.28515625" defaultRowHeight="14.25" x14ac:dyDescent="0.2"/>
  <cols>
    <col min="1" max="1" width="37.5703125" style="1" customWidth="1"/>
    <col min="2" max="2" width="85" style="1" customWidth="1"/>
    <col min="3" max="3" width="20.85546875" style="1" bestFit="1" customWidth="1"/>
    <col min="4" max="4" width="21.28515625" style="1" bestFit="1" customWidth="1"/>
    <col min="5" max="16384" width="10.28515625" style="1"/>
  </cols>
  <sheetData>
    <row r="1" spans="1:2" ht="21" customHeight="1" x14ac:dyDescent="0.2"/>
    <row r="2" spans="1:2" ht="21" customHeight="1" x14ac:dyDescent="0.2"/>
    <row r="3" spans="1:2" ht="21" customHeight="1" x14ac:dyDescent="0.2"/>
    <row r="4" spans="1:2" ht="15" customHeight="1" x14ac:dyDescent="0.25">
      <c r="A4" s="67" t="s">
        <v>270</v>
      </c>
    </row>
    <row r="5" spans="1:2" ht="15" customHeight="1" x14ac:dyDescent="0.2">
      <c r="B5" s="10" t="s">
        <v>271</v>
      </c>
    </row>
    <row r="6" spans="1:2" ht="15" customHeight="1" x14ac:dyDescent="0.2">
      <c r="B6" s="10" t="s">
        <v>272</v>
      </c>
    </row>
    <row r="7" spans="1:2" ht="15" customHeight="1" x14ac:dyDescent="0.2">
      <c r="B7" s="10"/>
    </row>
    <row r="8" spans="1:2" ht="15" customHeight="1" x14ac:dyDescent="0.2">
      <c r="A8" s="10" t="s">
        <v>84</v>
      </c>
      <c r="B8" s="10" t="s">
        <v>273</v>
      </c>
    </row>
    <row r="9" spans="1:2" ht="15" customHeight="1" x14ac:dyDescent="0.2">
      <c r="A9" s="10"/>
      <c r="B9" s="29"/>
    </row>
    <row r="10" spans="1:2" ht="15" customHeight="1" x14ac:dyDescent="0.2">
      <c r="A10" s="10" t="s">
        <v>85</v>
      </c>
      <c r="B10" s="106" t="s">
        <v>256</v>
      </c>
    </row>
    <row r="11" spans="1:2" ht="15" customHeight="1" x14ac:dyDescent="0.2">
      <c r="A11" s="10"/>
      <c r="B11" s="29"/>
    </row>
    <row r="12" spans="1:2" ht="15" customHeight="1" x14ac:dyDescent="0.2">
      <c r="A12" s="10" t="s">
        <v>66</v>
      </c>
      <c r="B12" s="107" t="s">
        <v>274</v>
      </c>
    </row>
    <row r="13" spans="1:2" ht="15" customHeight="1" x14ac:dyDescent="0.2">
      <c r="A13" s="10"/>
      <c r="B13" s="107"/>
    </row>
    <row r="14" spans="1:2" ht="15" customHeight="1" x14ac:dyDescent="0.2">
      <c r="A14" s="10" t="s">
        <v>275</v>
      </c>
      <c r="B14" s="107" t="s">
        <v>289</v>
      </c>
    </row>
    <row r="15" spans="1:2" ht="15" customHeight="1" thickBot="1" x14ac:dyDescent="0.25"/>
    <row r="16" spans="1:2" ht="15" customHeight="1" x14ac:dyDescent="0.2">
      <c r="A16" s="87"/>
      <c r="B16" s="88"/>
    </row>
    <row r="17" spans="1:17" ht="15" customHeight="1" x14ac:dyDescent="0.25">
      <c r="A17" s="89" t="s">
        <v>56</v>
      </c>
      <c r="B17" s="90" t="s">
        <v>257</v>
      </c>
    </row>
    <row r="18" spans="1:17" ht="15" customHeight="1" x14ac:dyDescent="0.25">
      <c r="A18" s="89" t="s">
        <v>64</v>
      </c>
      <c r="B18" s="91" t="s">
        <v>258</v>
      </c>
    </row>
    <row r="19" spans="1:17" ht="15" customHeight="1" x14ac:dyDescent="0.25">
      <c r="A19" s="89" t="s">
        <v>67</v>
      </c>
      <c r="B19" s="92" t="s">
        <v>259</v>
      </c>
    </row>
    <row r="20" spans="1:17" ht="15" customHeight="1" x14ac:dyDescent="0.25">
      <c r="A20" s="89" t="s">
        <v>80</v>
      </c>
      <c r="B20" s="91" t="s">
        <v>276</v>
      </c>
    </row>
    <row r="21" spans="1:17" ht="15" customHeight="1" x14ac:dyDescent="0.25">
      <c r="A21" s="89" t="s">
        <v>86</v>
      </c>
      <c r="B21" s="91" t="s">
        <v>260</v>
      </c>
    </row>
    <row r="22" spans="1:17" ht="15" customHeight="1" x14ac:dyDescent="0.25">
      <c r="A22" s="89"/>
      <c r="B22" s="91"/>
    </row>
    <row r="23" spans="1:17" ht="15" customHeight="1" x14ac:dyDescent="0.25">
      <c r="A23" s="89" t="s">
        <v>68</v>
      </c>
      <c r="B23" s="91" t="s">
        <v>277</v>
      </c>
    </row>
    <row r="24" spans="1:17" ht="15" customHeight="1" x14ac:dyDescent="0.2">
      <c r="A24" s="93"/>
      <c r="B24" s="94"/>
    </row>
    <row r="25" spans="1:17" ht="15" customHeight="1" x14ac:dyDescent="0.25">
      <c r="A25" s="89" t="s">
        <v>69</v>
      </c>
      <c r="B25" s="95" t="s">
        <v>278</v>
      </c>
    </row>
    <row r="26" spans="1:17" ht="15" customHeight="1" x14ac:dyDescent="0.25">
      <c r="A26" s="89"/>
      <c r="B26" s="95" t="s">
        <v>279</v>
      </c>
    </row>
    <row r="27" spans="1:17" ht="15" customHeight="1" thickBot="1" x14ac:dyDescent="0.3">
      <c r="A27" s="89"/>
      <c r="B27" s="96"/>
    </row>
    <row r="28" spans="1:17" ht="15" customHeight="1" x14ac:dyDescent="0.25">
      <c r="A28" s="97"/>
      <c r="B28" s="98"/>
    </row>
    <row r="29" spans="1:17" s="57" customFormat="1" ht="15.95" customHeight="1" x14ac:dyDescent="0.25">
      <c r="A29" s="99"/>
      <c r="B29" s="100"/>
      <c r="C29" s="1"/>
      <c r="D29" s="1"/>
      <c r="E29" s="1"/>
      <c r="F29" s="1"/>
      <c r="G29" s="1"/>
      <c r="H29" s="1"/>
      <c r="I29" s="1"/>
      <c r="J29" s="73"/>
      <c r="K29" s="101"/>
      <c r="L29" s="101"/>
      <c r="M29" s="101"/>
      <c r="N29" s="101"/>
      <c r="O29" s="101"/>
      <c r="P29" s="101"/>
      <c r="Q29" s="73"/>
    </row>
    <row r="30" spans="1:17" s="57" customFormat="1" ht="15.95" customHeight="1" x14ac:dyDescent="0.25">
      <c r="A30" s="102" t="s">
        <v>71</v>
      </c>
      <c r="B30" s="108" t="s">
        <v>280</v>
      </c>
      <c r="C30" s="1"/>
      <c r="D30" s="1"/>
      <c r="E30" s="1"/>
      <c r="F30" s="1"/>
      <c r="G30" s="1"/>
      <c r="H30" s="1"/>
      <c r="I30" s="1"/>
      <c r="J30" s="103"/>
      <c r="K30" s="101"/>
      <c r="L30" s="101"/>
      <c r="M30" s="101"/>
      <c r="N30" s="101"/>
      <c r="O30" s="101"/>
      <c r="P30" s="101"/>
      <c r="Q30" s="73"/>
    </row>
    <row r="31" spans="1:17" s="57" customFormat="1" ht="15.95" customHeight="1" x14ac:dyDescent="0.25">
      <c r="A31" s="104" t="s">
        <v>70</v>
      </c>
      <c r="B31" s="109" t="s">
        <v>281</v>
      </c>
      <c r="C31" s="1"/>
      <c r="D31" s="1"/>
      <c r="E31" s="1"/>
      <c r="F31" s="1"/>
      <c r="G31" s="1"/>
      <c r="H31" s="1"/>
      <c r="I31" s="1"/>
      <c r="J31" s="105"/>
      <c r="K31" s="101"/>
      <c r="L31" s="101"/>
      <c r="M31" s="101"/>
      <c r="N31" s="101"/>
      <c r="O31" s="101"/>
      <c r="P31" s="101"/>
      <c r="Q31" s="73"/>
    </row>
    <row r="32" spans="1:17" ht="15" customHeight="1" x14ac:dyDescent="0.2"/>
    <row r="33" spans="1:1" ht="15" customHeight="1" x14ac:dyDescent="0.25">
      <c r="A33" s="67" t="s">
        <v>77</v>
      </c>
    </row>
    <row r="34" spans="1:1" ht="8.25" customHeight="1" x14ac:dyDescent="0.2"/>
    <row r="35" spans="1:1" ht="15" customHeight="1" x14ac:dyDescent="0.2">
      <c r="A35" s="1" t="s">
        <v>78</v>
      </c>
    </row>
    <row r="36" spans="1:1" ht="15" customHeight="1" x14ac:dyDescent="0.2">
      <c r="A36" s="1" t="s">
        <v>75</v>
      </c>
    </row>
    <row r="37" spans="1:1" ht="15" customHeight="1" x14ac:dyDescent="0.2">
      <c r="A37" s="1" t="s">
        <v>76</v>
      </c>
    </row>
    <row r="38" spans="1:1" ht="15" customHeight="1" x14ac:dyDescent="0.2"/>
    <row r="39" spans="1:1" ht="15" customHeight="1" x14ac:dyDescent="0.2"/>
    <row r="40" spans="1:1" ht="15" customHeight="1" x14ac:dyDescent="0.2"/>
    <row r="41" spans="1:1" ht="15" customHeight="1" x14ac:dyDescent="0.2"/>
    <row r="42" spans="1:1" ht="15" customHeight="1" x14ac:dyDescent="0.2"/>
    <row r="43" spans="1:1" ht="15" customHeight="1" x14ac:dyDescent="0.2"/>
    <row r="44" spans="1:1" ht="15" customHeight="1" x14ac:dyDescent="0.2"/>
    <row r="45" spans="1:1" ht="15" customHeight="1" x14ac:dyDescent="0.2"/>
    <row r="46" spans="1:1" ht="15" customHeight="1" x14ac:dyDescent="0.2"/>
    <row r="47" spans="1:1" ht="15" customHeight="1" x14ac:dyDescent="0.2"/>
    <row r="48" spans="1:1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ABA</vt:lpstr>
      <vt:lpstr>ABA QAQC</vt:lpstr>
      <vt:lpstr>WRA-XRF</vt:lpstr>
      <vt:lpstr>Ultratrace Metals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Rahman</dc:creator>
  <cp:lastModifiedBy>Bonnie TSANG</cp:lastModifiedBy>
  <dcterms:created xsi:type="dcterms:W3CDTF">2010-08-24T22:47:30Z</dcterms:created>
  <dcterms:modified xsi:type="dcterms:W3CDTF">2021-04-26T18:46:14Z</dcterms:modified>
</cp:coreProperties>
</file>